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2384" windowHeight="8832" tabRatio="816"/>
  </bookViews>
  <sheets>
    <sheet name="UYARILAR" sheetId="9" r:id="rId1"/>
    <sheet name="1.Bütçe" sheetId="8" r:id="rId2"/>
    <sheet name="2.Bek.fin.kay." sheetId="7" r:id="rId3"/>
    <sheet name="3.Mal.Gerek." sheetId="6" r:id="rId4"/>
  </sheets>
  <definedNames>
    <definedName name="_xlnm.Print_Area" localSheetId="1">'1.Bütçe'!$A$1:$E$74</definedName>
    <definedName name="_xlnm.Print_Area" localSheetId="2">'2.Bek.fin.kay.'!$A$1:$D$19</definedName>
    <definedName name="_xlnm.Print_Area" localSheetId="3">'3.Mal.Gerek.'!$A$1:$C$62</definedName>
    <definedName name="_xlnm.Print_Area" localSheetId="0">UYARILAR!$C$2:$C$12</definedName>
  </definedNames>
  <calcPr calcId="125725"/>
</workbook>
</file>

<file path=xl/calcChain.xml><?xml version="1.0" encoding="utf-8"?>
<calcChain xmlns="http://schemas.openxmlformats.org/spreadsheetml/2006/main">
  <c r="E15" i="8"/>
  <c r="D15" i="7"/>
  <c r="E39" i="8"/>
  <c r="E40"/>
  <c r="E41"/>
  <c r="E42"/>
  <c r="E43"/>
  <c r="E44"/>
  <c r="E45"/>
  <c r="E46"/>
  <c r="E47"/>
  <c r="E32"/>
  <c r="E33"/>
  <c r="E35"/>
  <c r="E34"/>
  <c r="E24"/>
  <c r="E25"/>
  <c r="E28"/>
  <c r="E26"/>
  <c r="E27"/>
  <c r="E19"/>
  <c r="E13"/>
  <c r="E14"/>
  <c r="E9"/>
  <c r="E10"/>
  <c r="E51"/>
  <c r="E38"/>
  <c r="E31"/>
  <c r="E23"/>
  <c r="E18"/>
  <c r="E20"/>
  <c r="E8"/>
  <c r="E12"/>
  <c r="E48"/>
  <c r="E53"/>
  <c r="E56"/>
  <c r="C17" i="7"/>
  <c r="C8" s="1"/>
  <c r="C12" l="1"/>
  <c r="C11"/>
  <c r="C7"/>
  <c r="C15" l="1"/>
</calcChain>
</file>

<file path=xl/sharedStrings.xml><?xml version="1.0" encoding="utf-8"?>
<sst xmlns="http://schemas.openxmlformats.org/spreadsheetml/2006/main" count="184" uniqueCount="124">
  <si>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</si>
  <si>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</si>
  <si>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</si>
  <si>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</si>
  <si>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</si>
  <si>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</si>
  <si>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</si>
  <si>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</si>
  <si>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</si>
  <si>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</si>
  <si>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</si>
  <si>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</si>
  <si>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</si>
  <si>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</si>
  <si>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</si>
  <si>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</si>
  <si>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</si>
  <si>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</si>
  <si>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</si>
  <si>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</si>
  <si>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</si>
  <si>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</si>
  <si>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</si>
  <si>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</si>
  <si>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</si>
  <si>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</si>
  <si>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</si>
  <si>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</si>
  <si>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</si>
  <si>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</si>
  <si>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Başvuru sahibinin mali katkısı</t>
  </si>
  <si>
    <t>Diğer kurumlarca yapılan katkılar</t>
  </si>
  <si>
    <t>Adı</t>
  </si>
  <si>
    <t>Koşullar</t>
  </si>
  <si>
    <t>Ortak1</t>
  </si>
  <si>
    <t>Ortak2</t>
  </si>
  <si>
    <t>....</t>
  </si>
  <si>
    <t>TOPLAM KATKI</t>
  </si>
  <si>
    <t>Projeden elde edilen doğrudan gelir</t>
  </si>
  <si>
    <t>GENEL TOPLAM</t>
  </si>
  <si>
    <t>2.2 Yurtiçi seyahat</t>
  </si>
  <si>
    <t>Seyahat başına</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</si>
  <si>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</si>
  <si>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</si>
  <si>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</si>
  <si>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</si>
  <si>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</si>
  <si>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</si>
  <si>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</si>
  <si>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</si>
  <si>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</si>
  <si>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</si>
  <si>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</si>
  <si>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</si>
  <si>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</si>
  <si>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</si>
  <si>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</si>
  <si>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</si>
  <si>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</si>
  <si>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</si>
  <si>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</si>
  <si>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9. Toplam uygun proje maliyeti (7+8)</t>
  </si>
  <si>
    <t>3. Eğer personel Proje hesabına tam zamanlı çalışmıyor ise, çalışma süresi yüzde olarak söz konusu bütçe kaleminin tanımı yanında belirtilmeli ve "Birim" sütununda yansıtılmalıdır ('Birim Maliyet' sütununda değil).</t>
  </si>
  <si>
    <t>9. Burada sadece, hizmet tamamen yükleniciye ihale ediliyorsa belirtilecektir.</t>
  </si>
  <si>
    <t>1.2 Maaşlar (brüt tutarlar, yabancı personel)</t>
  </si>
  <si>
    <t xml:space="preserve">   1.3.2 Yurt içi (proje personeli)</t>
  </si>
  <si>
    <t>2.2 Yurt içi seyahat</t>
  </si>
  <si>
    <t xml:space="preserve"> Açıklama</t>
  </si>
  <si>
    <t xml:space="preserve">2. Bütçe TL cinsinden yapılacaktır. </t>
  </si>
  <si>
    <t>NOT: Yararlanıcı, bu tablolarda verilen tüm finansal bilgilerin doğruluğundan tek başına sorumludur.</t>
  </si>
  <si>
    <t>Bu başvuruda talep edilen Destek Miktarı</t>
  </si>
  <si>
    <r>
      <t xml:space="preserve">7. Bu maliyet sadece proje faaliyetleri için kiralanan yerleri kapsar. </t>
    </r>
    <r>
      <rPr>
        <sz val="8"/>
        <rFont val="Arial"/>
        <family val="2"/>
        <charset val="162"/>
      </rPr>
      <t>Başvuru sahiplerinin ve ortaklarının olağan kira ve hizmet giderleri, 8 numaralı idari maliyetler bütçe kalemine girer.</t>
    </r>
  </si>
  <si>
    <r>
      <t>1.3 Gündelikler</t>
    </r>
    <r>
      <rPr>
        <b/>
        <vertAlign val="superscript"/>
        <sz val="8"/>
        <rFont val="Arial"/>
        <family val="2"/>
        <charset val="162"/>
      </rPr>
      <t>4</t>
    </r>
  </si>
  <si>
    <t>14. Önceki başlıklar altında bütçelenemeyen ancak doğrudan proje uygulaması ile ilgili maliyetleri bu başlık altında belirtiniz.</t>
  </si>
  <si>
    <t>EK B-2. Beklenen Finansman Kaynakları</t>
  </si>
  <si>
    <t>3.3 Makineler, teçhizat</t>
  </si>
  <si>
    <t>Başvuru Sahibinin Adı:</t>
  </si>
  <si>
    <t>Başvuru Sahibinin Yetkili Temsilcisi:</t>
  </si>
  <si>
    <t>Tarih ve İmza:</t>
  </si>
  <si>
    <t xml:space="preserve">Bütçe sayfaları doldurulurken dikkat edilmesi gereken hususlar:                                                                                                                                                       </t>
  </si>
  <si>
    <t>EK B3 - Maliyetlerin Gerekçelendirilmesi</t>
  </si>
  <si>
    <t>1.1 Maaşlar (brüt tutar, yurt içi personel)</t>
  </si>
  <si>
    <t>1.3 Görev/seyahat harcırahları</t>
  </si>
  <si>
    <t>2. Seyahat</t>
  </si>
  <si>
    <t>3. Ekipman ve malzeme</t>
  </si>
  <si>
    <t>4. Yerel ofis maliyetleri</t>
  </si>
  <si>
    <t>5. Diğer maliyetler, hizmetler</t>
  </si>
  <si>
    <t>5.1 Yayınlar</t>
  </si>
  <si>
    <t>5.2 Etüd, araştırma</t>
  </si>
  <si>
    <t>5.3 Denetim maliyetleri</t>
  </si>
  <si>
    <t>5.7 Konferans/seminer maliyetleri</t>
  </si>
  <si>
    <t>5.8  Tanıtım faaliyetleri</t>
  </si>
  <si>
    <t>5.9 İnşaat İşleri</t>
  </si>
  <si>
    <t>5.10 Kontrolörlük işleri  ve diğer</t>
  </si>
  <si>
    <t>6. Diğer</t>
  </si>
  <si>
    <t>Bütçe İle İlgili Açıklamalar:</t>
  </si>
  <si>
    <r>
      <t>EK B1. FAALİYET BÜTÇESİ</t>
    </r>
    <r>
      <rPr>
        <b/>
        <vertAlign val="superscript"/>
        <sz val="12"/>
        <rFont val="Arial"/>
        <family val="2"/>
        <charset val="162"/>
      </rPr>
      <t>1</t>
    </r>
  </si>
  <si>
    <t>Tutar (TL)</t>
  </si>
  <si>
    <t>Toplamın Yüzdesi (%)</t>
  </si>
  <si>
    <t xml:space="preserve">Her bütçe kalemi için lütfen maliyetin kısa bir gerekçesini gösteriniz (en fazla 5 satır) ve harcamaların proje faaliyetleri ile ilgisini açıklayınız. </t>
  </si>
  <si>
    <t>Miktar</t>
  </si>
  <si>
    <t>Birim Maliyet (TL)</t>
  </si>
  <si>
    <t>Toplam Maliyet (TL)</t>
  </si>
  <si>
    <t>10. Eğer talep edilen destek miktarı 200.000 TL'yi geçiyorsa Yasal denetim konusunda ulusal veya uluslar arası kabul görmüş bir denetim kurumuna (Yeminli Mali Müşavirler/Serbest Muhasebeci Mali Müşavirler Odası veya Sermaye Piyasası Kurulunca onaylanmış Bağımsız Denetim Şirketi) mensup onaylı bir denetçi/yeminli mali müşavir tarafından hazırlanan proje hesaplarına ilişkin bir dış denetim raporunun proje sonunda nihai ödeme talepleriyle birlikte sunulması gerekmektedir.</t>
  </si>
  <si>
    <r>
      <t>1.1 Maaşlar (toplam işveren maliyeti, yurt içi personel)</t>
    </r>
    <r>
      <rPr>
        <vertAlign val="superscript"/>
        <sz val="8"/>
        <rFont val="Arial"/>
        <family val="2"/>
        <charset val="162"/>
      </rPr>
      <t>3</t>
    </r>
  </si>
  <si>
    <t>Bütçeye yazılan tüm kalemler uygun maliyet olmalıdır.</t>
  </si>
  <si>
    <t>Bütçeye yazılan tüm kalemlerin EK B3 Maliyetlerin Gerekçelendirmesi bölümünde karşılığı bulunmalıdır.</t>
  </si>
  <si>
    <t>Bütçede yazılan tüm kalemlerin Başvuru Formunda karşılığı olup olmadığı kontrol edilmelidir.</t>
  </si>
  <si>
    <t>Bütçede yer alan tutarlar Başvuru Formu Bölüm 1.3 ile aynı olmalıdır.</t>
  </si>
  <si>
    <t>İnşaat ve yapım işleri için Başvuru Rehberi'nde yer alan maliyetlerin uygunluğu bölümünde yer alan uygunluk koşullarına özellikle dikkat ediniz.</t>
  </si>
  <si>
    <t>1. Bütçe, sadece Çukurova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</si>
  <si>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 ÇukurovaKalkınma Ajansının Projeye olan katkısını gösterecek her türlü maliyet burada gösterilecektir.</t>
  </si>
  <si>
    <t>12. Taşerona verilecek inşaat işlerini yazınız; bina yapımı, boru hattı inşaası vb.</t>
  </si>
  <si>
    <t>13. İnşaat işleri kontrolörlüğü için yapılacak işler</t>
  </si>
  <si>
    <t>Belirteceğiniz tutarlar brüt olmalıdır. KDV ve ilgili her türlü vergi, resim ve harçlar dahil olarak hesaplanan tutarlar bütçeleştirilmelidir.</t>
  </si>
  <si>
    <t>2.1 Yurt dışı seyahat</t>
  </si>
  <si>
    <t>2.1 Yurtdışı seyahat</t>
  </si>
  <si>
    <t>Çalışma sayfalarındaki hücrelerde yer alan formüller tanımlı olup değişiklik yapılmamalı; bütün formüller ve değerler aritmetik hatalara karşı kontrol edilmelidir.</t>
  </si>
  <si>
    <t>Her üç çalışma sayfası(1.Bütçe, 2.Beklenen Finansman Kaynakları, 3 Maliyetlerin Gerekçelendirmesi) da eksiksiz doldurulmalı ve her üç tablo da Çukurova Kalkınma Ajansı'na başvuru evrakı ile birlikte teslim edilmelidir.</t>
  </si>
  <si>
    <t>8. İdari maliyetler (kalem 7'nin maksimum %3'ü)</t>
  </si>
  <si>
    <t>4. Gündelik tutarını belirtiniz. Gündelik tutarı, konaklama, yemek ve görev yeri sınırları dahilinde seyahat giderleri kapsar. Gündelikler yararlanıcının ve ortaklarının normalde verdiği miktarlardan yüksek olmamalıdır. Yurtiçi gündelik giderleri, 2010 yılı Merkezi Yönetim Bütçe Kanununun H Cetvelinde (10/2/1954 tarihli ve 6245 sayılı Harcırah Kanunu Hükümleri Uyarınca Verilecek Gündelik ve Tazminat Tutarları) belirtilen memur ve hizmetliler başlığı altında, “aylık/kadro derecesi 1-4 olanlar” için öngörülen tutarın üç katını aşmayacak şekilde belirlenmelidir. Yurtdışı gündelik giderleri için, Bakanlar Kurulunun Yurtdışı Gündeliklerine Dair Kararında (2010 yılı için  05.03.2010  tarih ve 27512  sayılı Resmi Gazete’de yayımlanan  2010/114 sayılı Karar) belirtilen diğer şekillerde görevlendirilenlerden aylık/kadro derecesi 1-4 olanlar için öngörülen tutar esas alınarak, bu kararın hükümleri uygulanır.</t>
  </si>
  <si>
    <t>SOSYAL KALKINMA MALİ DESTEK PROGRAMI</t>
  </si>
  <si>
    <t>Başvuru Kodu (ÇKA tarafından doldurulacak): TR62-10-02/....</t>
  </si>
  <si>
    <t>Her üç çalışma sayfası(1.Bütçe, 2.Beklenen Finansman Kaynakları, 3 Maliyetlerin Gerekçelendirmesi) da temsil ve ilzama yetkili kişilerce imzalanmalıdır.</t>
  </si>
</sst>
</file>

<file path=xl/styles.xml><?xml version="1.0" encoding="utf-8"?>
<styleSheet xmlns="http://schemas.openxmlformats.org/spreadsheetml/2006/main">
  <fonts count="18">
    <font>
      <sz val="10"/>
      <name val="Arial"/>
    </font>
    <font>
      <b/>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
      <b/>
      <sz val="12"/>
      <name val="Arial"/>
      <family val="2"/>
    </font>
    <font>
      <b/>
      <vertAlign val="superscript"/>
      <sz val="12"/>
      <name val="Arial"/>
      <family val="2"/>
      <charset val="162"/>
    </font>
    <font>
      <b/>
      <i/>
      <sz val="10"/>
      <name val="Arial"/>
      <family val="2"/>
      <charset val="162"/>
    </font>
    <font>
      <sz val="12"/>
      <name val="Arial"/>
      <family val="2"/>
      <charset val="162"/>
    </font>
    <font>
      <b/>
      <sz val="12"/>
      <color theme="0"/>
      <name val="Arial"/>
      <family val="2"/>
      <charset val="162"/>
    </font>
  </fonts>
  <fills count="1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55"/>
        <bgColor indexed="64"/>
      </patternFill>
    </fill>
    <fill>
      <patternFill patternType="solid">
        <fgColor indexed="22"/>
        <bgColor indexed="26"/>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76">
    <xf numFmtId="0" fontId="0" fillId="0" borderId="0" xfId="0"/>
    <xf numFmtId="0" fontId="2" fillId="0" borderId="1" xfId="0" applyFont="1" applyBorder="1"/>
    <xf numFmtId="0" fontId="0" fillId="0" borderId="0" xfId="0" applyBorder="1"/>
    <xf numFmtId="0" fontId="4" fillId="2" borderId="2" xfId="0" applyFont="1" applyFill="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4" fillId="0" borderId="2" xfId="0" applyFont="1" applyFill="1" applyBorder="1" applyAlignment="1">
      <alignment vertical="center" wrapText="1"/>
    </xf>
    <xf numFmtId="0" fontId="0" fillId="0" borderId="2" xfId="0" applyBorder="1" applyAlignment="1">
      <alignment vertical="center" wrapText="1"/>
    </xf>
    <xf numFmtId="0" fontId="2" fillId="0" borderId="2"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4" fillId="0" borderId="1" xfId="0" applyFont="1" applyBorder="1"/>
    <xf numFmtId="0" fontId="0" fillId="0" borderId="0" xfId="0" applyAlignment="1">
      <alignment horizontal="center"/>
    </xf>
    <xf numFmtId="0" fontId="5" fillId="0" borderId="0" xfId="0" applyFont="1" applyAlignment="1">
      <alignment horizontal="left" vertical="center" wrapText="1"/>
    </xf>
    <xf numFmtId="4" fontId="2" fillId="2" borderId="1" xfId="0" applyNumberFormat="1" applyFont="1" applyFill="1" applyBorder="1" applyAlignment="1">
      <alignment horizontal="right"/>
    </xf>
    <xf numFmtId="4" fontId="4" fillId="2" borderId="1" xfId="0" applyNumberFormat="1" applyFont="1" applyFill="1" applyBorder="1" applyAlignment="1">
      <alignment horizontal="right"/>
    </xf>
    <xf numFmtId="0" fontId="0" fillId="0" borderId="0" xfId="0" applyAlignment="1">
      <alignment wrapText="1"/>
    </xf>
    <xf numFmtId="16" fontId="5" fillId="0" borderId="2" xfId="0" applyNumberFormat="1" applyFont="1" applyBorder="1" applyAlignment="1">
      <alignment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2" borderId="2" xfId="0" applyFont="1" applyFill="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vertical="center"/>
    </xf>
    <xf numFmtId="4" fontId="9" fillId="0" borderId="1" xfId="0" applyNumberFormat="1" applyFont="1" applyFill="1" applyBorder="1" applyAlignment="1">
      <alignment vertical="center"/>
    </xf>
    <xf numFmtId="4" fontId="9" fillId="0" borderId="3" xfId="0" applyNumberFormat="1" applyFont="1" applyFill="1" applyBorder="1" applyAlignment="1">
      <alignment vertical="center"/>
    </xf>
    <xf numFmtId="0" fontId="10" fillId="0" borderId="2" xfId="0" applyFont="1" applyBorder="1" applyAlignment="1">
      <alignment vertical="center" wrapText="1"/>
    </xf>
    <xf numFmtId="0" fontId="10" fillId="0" borderId="1" xfId="0" applyFont="1" applyBorder="1" applyAlignment="1">
      <alignment vertical="center"/>
    </xf>
    <xf numFmtId="4" fontId="10" fillId="0" borderId="1" xfId="0" applyNumberFormat="1" applyFont="1" applyFill="1" applyBorder="1" applyAlignment="1">
      <alignment vertical="center"/>
    </xf>
    <xf numFmtId="4" fontId="10" fillId="0" borderId="3" xfId="0" applyNumberFormat="1" applyFont="1" applyFill="1" applyBorder="1" applyAlignment="1">
      <alignment vertical="center"/>
    </xf>
    <xf numFmtId="0" fontId="9" fillId="2" borderId="1" xfId="0" applyFont="1" applyFill="1" applyBorder="1" applyAlignment="1">
      <alignment vertical="center"/>
    </xf>
    <xf numFmtId="4" fontId="9" fillId="2" borderId="1" xfId="0" applyNumberFormat="1" applyFont="1" applyFill="1" applyBorder="1" applyAlignment="1">
      <alignment vertical="center"/>
    </xf>
    <xf numFmtId="4" fontId="9" fillId="2" borderId="3" xfId="0" applyNumberFormat="1" applyFont="1" applyFill="1" applyBorder="1" applyAlignment="1">
      <alignment vertical="center"/>
    </xf>
    <xf numFmtId="0" fontId="9" fillId="0" borderId="2" xfId="0" applyFont="1" applyFill="1" applyBorder="1" applyAlignment="1">
      <alignment vertical="center" wrapText="1"/>
    </xf>
    <xf numFmtId="4" fontId="10" fillId="0" borderId="1" xfId="0" applyNumberFormat="1" applyFont="1" applyBorder="1" applyAlignment="1">
      <alignment vertical="center"/>
    </xf>
    <xf numFmtId="0" fontId="10" fillId="2" borderId="1" xfId="0" applyFont="1" applyFill="1" applyBorder="1" applyAlignment="1">
      <alignment vertical="center"/>
    </xf>
    <xf numFmtId="4" fontId="10" fillId="2" borderId="1" xfId="0" applyNumberFormat="1" applyFont="1" applyFill="1" applyBorder="1" applyAlignment="1">
      <alignment vertical="center"/>
    </xf>
    <xf numFmtId="4" fontId="9" fillId="0" borderId="1" xfId="0" applyNumberFormat="1" applyFont="1" applyBorder="1" applyAlignment="1">
      <alignment vertical="center"/>
    </xf>
    <xf numFmtId="16" fontId="10" fillId="0" borderId="2" xfId="0" applyNumberFormat="1" applyFont="1" applyBorder="1" applyAlignment="1">
      <alignment vertical="center" wrapText="1"/>
    </xf>
    <xf numFmtId="0" fontId="9" fillId="0" borderId="1" xfId="0" applyFont="1" applyFill="1" applyBorder="1" applyAlignment="1">
      <alignment vertical="center"/>
    </xf>
    <xf numFmtId="0" fontId="10" fillId="0" borderId="1" xfId="0" applyFont="1" applyFill="1" applyBorder="1" applyAlignment="1">
      <alignment vertical="center"/>
    </xf>
    <xf numFmtId="0" fontId="0" fillId="2" borderId="0" xfId="0" applyFill="1"/>
    <xf numFmtId="0" fontId="4" fillId="2" borderId="0" xfId="0" applyFont="1" applyFill="1"/>
    <xf numFmtId="0" fontId="0" fillId="2" borderId="0" xfId="0" applyFill="1" applyBorder="1"/>
    <xf numFmtId="0" fontId="0" fillId="0" borderId="0" xfId="0" applyFill="1"/>
    <xf numFmtId="0" fontId="0" fillId="3" borderId="0" xfId="0" applyFill="1"/>
    <xf numFmtId="0" fontId="5" fillId="0" borderId="0" xfId="0" applyFont="1" applyFill="1"/>
    <xf numFmtId="0" fontId="4" fillId="0" borderId="0" xfId="0" applyFont="1" applyAlignment="1">
      <alignment horizontal="center" vertical="center" wrapText="1"/>
    </xf>
    <xf numFmtId="0" fontId="4" fillId="0" borderId="0" xfId="0" applyFont="1" applyBorder="1" applyAlignment="1">
      <alignment vertical="top" wrapText="1"/>
    </xf>
    <xf numFmtId="0" fontId="0" fillId="0" borderId="0" xfId="0" applyBorder="1" applyAlignment="1">
      <alignment horizontal="left" vertical="top" wrapText="1"/>
    </xf>
    <xf numFmtId="0" fontId="4" fillId="0" borderId="0" xfId="0" applyFont="1" applyBorder="1" applyAlignment="1">
      <alignment vertical="center" wrapText="1"/>
    </xf>
    <xf numFmtId="0" fontId="5" fillId="7" borderId="0" xfId="0" applyFont="1" applyFill="1"/>
    <xf numFmtId="0" fontId="0" fillId="7" borderId="0" xfId="0" applyFill="1" applyBorder="1"/>
    <xf numFmtId="0" fontId="0" fillId="7" borderId="0" xfId="0" applyFill="1"/>
    <xf numFmtId="0" fontId="9"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9" fillId="5" borderId="6" xfId="0" applyFont="1" applyFill="1" applyBorder="1" applyAlignment="1">
      <alignment vertical="center" wrapText="1"/>
    </xf>
    <xf numFmtId="0" fontId="9" fillId="5" borderId="7" xfId="0" applyFont="1" applyFill="1" applyBorder="1" applyAlignment="1">
      <alignment horizontal="center" vertical="center"/>
    </xf>
    <xf numFmtId="0" fontId="9" fillId="5" borderId="7" xfId="0" applyFont="1" applyFill="1" applyBorder="1" applyAlignment="1">
      <alignment vertical="center"/>
    </xf>
    <xf numFmtId="4" fontId="9" fillId="5" borderId="7" xfId="0" applyNumberFormat="1" applyFont="1" applyFill="1" applyBorder="1" applyAlignment="1">
      <alignment vertical="center"/>
    </xf>
    <xf numFmtId="4" fontId="9" fillId="5" borderId="8" xfId="0" applyNumberFormat="1" applyFont="1" applyFill="1" applyBorder="1" applyAlignment="1">
      <alignment vertical="center"/>
    </xf>
    <xf numFmtId="0" fontId="9" fillId="7" borderId="9" xfId="0" applyFont="1" applyFill="1" applyBorder="1" applyAlignment="1">
      <alignment horizontal="center" vertical="center" wrapText="1"/>
    </xf>
    <xf numFmtId="0" fontId="10" fillId="0" borderId="10" xfId="0" applyFont="1" applyBorder="1" applyAlignment="1">
      <alignment vertical="center" wrapText="1"/>
    </xf>
    <xf numFmtId="0" fontId="9" fillId="0" borderId="11" xfId="0" applyFont="1" applyFill="1" applyBorder="1" applyAlignment="1">
      <alignment vertical="center" wrapText="1"/>
    </xf>
    <xf numFmtId="0" fontId="9" fillId="2" borderId="2" xfId="0" applyFont="1" applyFill="1" applyBorder="1" applyAlignment="1">
      <alignment wrapText="1"/>
    </xf>
    <xf numFmtId="4" fontId="2" fillId="2" borderId="3" xfId="0" applyNumberFormat="1" applyFont="1" applyFill="1" applyBorder="1" applyAlignment="1">
      <alignment horizontal="right"/>
    </xf>
    <xf numFmtId="0" fontId="2" fillId="0" borderId="2" xfId="0" applyFont="1" applyBorder="1"/>
    <xf numFmtId="0" fontId="4" fillId="0" borderId="2" xfId="0" applyFont="1" applyBorder="1"/>
    <xf numFmtId="4" fontId="4" fillId="2" borderId="3" xfId="0" applyNumberFormat="1" applyFont="1" applyFill="1" applyBorder="1" applyAlignment="1">
      <alignment horizontal="right"/>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0" fontId="9" fillId="0" borderId="7" xfId="0" applyFont="1" applyFill="1" applyBorder="1" applyAlignment="1">
      <alignment horizontal="center" vertical="center" wrapText="1"/>
    </xf>
    <xf numFmtId="0" fontId="0" fillId="0" borderId="8" xfId="0" applyBorder="1" applyAlignment="1">
      <alignment horizontal="center"/>
    </xf>
    <xf numFmtId="0" fontId="0" fillId="6" borderId="3" xfId="0" applyFill="1" applyBorder="1" applyAlignment="1"/>
    <xf numFmtId="0" fontId="5" fillId="2" borderId="2" xfId="0" applyFont="1" applyFill="1" applyBorder="1" applyAlignment="1">
      <alignment vertical="center" wrapText="1"/>
    </xf>
    <xf numFmtId="0" fontId="4" fillId="2" borderId="6" xfId="0" applyFont="1" applyFill="1" applyBorder="1" applyAlignment="1">
      <alignment vertical="center" wrapText="1"/>
    </xf>
    <xf numFmtId="0" fontId="4" fillId="2" borderId="11" xfId="0" applyFont="1" applyFill="1" applyBorder="1" applyAlignment="1">
      <alignment horizontal="center" vertical="center" wrapText="1"/>
    </xf>
    <xf numFmtId="0" fontId="7" fillId="2" borderId="4" xfId="0" applyFont="1" applyFill="1" applyBorder="1" applyAlignment="1">
      <alignment horizontal="center" vertical="center"/>
    </xf>
    <xf numFmtId="0" fontId="4" fillId="6" borderId="13" xfId="0" applyFont="1" applyFill="1" applyBorder="1" applyAlignment="1">
      <alignment horizontal="center"/>
    </xf>
    <xf numFmtId="0" fontId="9" fillId="7" borderId="6" xfId="0" applyFont="1" applyFill="1" applyBorder="1" applyAlignment="1">
      <alignment horizontal="center" vertical="center" wrapText="1"/>
    </xf>
    <xf numFmtId="0" fontId="0" fillId="6" borderId="16" xfId="0" applyFill="1" applyBorder="1" applyAlignment="1"/>
    <xf numFmtId="0" fontId="7" fillId="2" borderId="17" xfId="0" applyFont="1" applyFill="1" applyBorder="1" applyAlignment="1">
      <alignment horizontal="center" vertical="center"/>
    </xf>
    <xf numFmtId="0" fontId="9" fillId="7" borderId="18" xfId="0" applyFont="1" applyFill="1" applyBorder="1" applyAlignment="1">
      <alignment vertical="center" wrapText="1"/>
    </xf>
    <xf numFmtId="0" fontId="9" fillId="7" borderId="8" xfId="0" applyFont="1" applyFill="1" applyBorder="1" applyAlignment="1">
      <alignment vertical="center" wrapText="1"/>
    </xf>
    <xf numFmtId="0" fontId="5" fillId="0" borderId="10" xfId="0" applyFont="1" applyBorder="1" applyAlignment="1">
      <alignment vertical="center" wrapText="1"/>
    </xf>
    <xf numFmtId="0" fontId="4" fillId="0" borderId="11" xfId="0" applyFont="1" applyFill="1" applyBorder="1" applyAlignment="1">
      <alignment vertical="center" wrapText="1"/>
    </xf>
    <xf numFmtId="0" fontId="4" fillId="2" borderId="2" xfId="0" applyFont="1" applyFill="1" applyBorder="1" applyAlignment="1">
      <alignment wrapText="1"/>
    </xf>
    <xf numFmtId="0" fontId="9" fillId="8" borderId="1" xfId="0" applyFont="1" applyFill="1" applyBorder="1" applyAlignment="1">
      <alignment horizontal="center" vertical="center" wrapText="1"/>
    </xf>
    <xf numFmtId="0" fontId="6" fillId="0" borderId="2" xfId="0" applyFont="1" applyBorder="1" applyAlignment="1">
      <alignment vertical="center" wrapText="1"/>
    </xf>
    <xf numFmtId="0" fontId="0" fillId="0" borderId="0" xfId="0" applyBorder="1" applyAlignment="1">
      <alignment wrapText="1"/>
    </xf>
    <xf numFmtId="0" fontId="4" fillId="0" borderId="0" xfId="0" applyFont="1" applyBorder="1" applyAlignment="1">
      <alignment horizontal="left" vertical="center" wrapText="1"/>
    </xf>
    <xf numFmtId="0" fontId="0" fillId="0" borderId="0" xfId="0" applyBorder="1" applyAlignment="1">
      <alignment horizontal="left" wrapText="1"/>
    </xf>
    <xf numFmtId="0" fontId="4" fillId="2" borderId="0" xfId="0" applyFont="1" applyFill="1" applyAlignment="1">
      <alignment wrapText="1"/>
    </xf>
    <xf numFmtId="0" fontId="5" fillId="0" borderId="0" xfId="0" applyFont="1" applyFill="1" applyAlignment="1">
      <alignment wrapText="1"/>
    </xf>
    <xf numFmtId="0" fontId="15" fillId="0" borderId="2" xfId="0" applyFont="1" applyBorder="1" applyAlignment="1">
      <alignment horizontal="center"/>
    </xf>
    <xf numFmtId="0" fontId="15" fillId="0" borderId="1" xfId="0" applyFont="1" applyBorder="1" applyAlignment="1">
      <alignment horizontal="center"/>
    </xf>
    <xf numFmtId="0" fontId="16" fillId="0" borderId="5" xfId="0" applyFont="1" applyBorder="1" applyAlignment="1">
      <alignment horizontal="left" vertical="center" wrapText="1"/>
    </xf>
    <xf numFmtId="0" fontId="16" fillId="0" borderId="5" xfId="0" applyFont="1" applyFill="1" applyBorder="1" applyAlignment="1">
      <alignment horizontal="left" vertical="center" wrapText="1"/>
    </xf>
    <xf numFmtId="0" fontId="16" fillId="0" borderId="5" xfId="0" applyFont="1" applyBorder="1" applyAlignment="1">
      <alignment vertical="center" wrapText="1"/>
    </xf>
    <xf numFmtId="0" fontId="16" fillId="0" borderId="5" xfId="0" applyFont="1" applyFill="1" applyBorder="1" applyAlignment="1">
      <alignment vertical="center" wrapText="1"/>
    </xf>
    <xf numFmtId="0" fontId="5" fillId="0" borderId="0" xfId="0" applyFont="1" applyAlignment="1">
      <alignment horizontal="left" vertical="center" wrapText="1"/>
    </xf>
    <xf numFmtId="0" fontId="17" fillId="9" borderId="19" xfId="0" applyFont="1" applyFill="1" applyBorder="1" applyAlignment="1">
      <alignment horizontal="center" vertical="center" wrapText="1"/>
    </xf>
    <xf numFmtId="0" fontId="17" fillId="9" borderId="20" xfId="0" applyFont="1" applyFill="1" applyBorder="1" applyAlignment="1">
      <alignment horizontal="center" vertical="center" wrapText="1"/>
    </xf>
    <xf numFmtId="0" fontId="4" fillId="0" borderId="0" xfId="0" applyFont="1" applyAlignment="1">
      <alignment horizontal="center" vertical="center" wrapText="1"/>
    </xf>
    <xf numFmtId="0" fontId="4" fillId="7" borderId="2" xfId="0" applyFont="1" applyFill="1" applyBorder="1" applyAlignment="1">
      <alignment horizontal="left" vertical="center" wrapText="1"/>
    </xf>
    <xf numFmtId="0" fontId="4" fillId="7" borderId="1" xfId="0" applyFont="1" applyFill="1" applyBorder="1" applyAlignment="1">
      <alignment horizontal="left" vertical="center" wrapText="1"/>
    </xf>
    <xf numFmtId="0" fontId="4" fillId="7" borderId="3" xfId="0" applyFont="1" applyFill="1" applyBorder="1" applyAlignment="1">
      <alignment horizontal="left" vertical="center" wrapText="1"/>
    </xf>
    <xf numFmtId="0" fontId="10" fillId="0" borderId="0" xfId="0" applyFont="1" applyBorder="1" applyAlignment="1">
      <alignment horizontal="left" vertical="center" wrapText="1"/>
    </xf>
    <xf numFmtId="0" fontId="6"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9" fillId="7" borderId="9"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5" fillId="7" borderId="27" xfId="0" applyFont="1" applyFill="1" applyBorder="1" applyAlignment="1">
      <alignment horizontal="center"/>
    </xf>
    <xf numFmtId="0" fontId="5" fillId="7" borderId="18" xfId="0" applyFont="1" applyFill="1" applyBorder="1" applyAlignment="1">
      <alignment horizontal="center"/>
    </xf>
    <xf numFmtId="0" fontId="9" fillId="7"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4" fontId="9" fillId="7" borderId="7" xfId="0" applyNumberFormat="1" applyFont="1" applyFill="1" applyBorder="1" applyAlignment="1">
      <alignment horizontal="center" vertical="center"/>
    </xf>
    <xf numFmtId="4" fontId="9" fillId="7" borderId="8" xfId="0" applyNumberFormat="1" applyFont="1" applyFill="1" applyBorder="1" applyAlignment="1">
      <alignment horizontal="center" vertical="center"/>
    </xf>
    <xf numFmtId="0" fontId="3" fillId="8" borderId="23" xfId="0" applyFont="1" applyFill="1" applyBorder="1" applyAlignment="1">
      <alignment horizontal="center" vertical="center" wrapText="1"/>
    </xf>
    <xf numFmtId="0" fontId="3" fillId="8" borderId="24"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6" fillId="0" borderId="0" xfId="0" applyFont="1" applyBorder="1" applyAlignment="1">
      <alignment horizontal="left" vertical="center" wrapText="1"/>
    </xf>
    <xf numFmtId="0" fontId="4" fillId="7" borderId="26" xfId="0" applyFont="1" applyFill="1" applyBorder="1" applyAlignment="1">
      <alignment horizontal="center" vertical="center" wrapText="1"/>
    </xf>
    <xf numFmtId="0" fontId="4" fillId="7" borderId="2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10" fillId="4"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2" fillId="0" borderId="23" xfId="0" applyFont="1" applyFill="1" applyBorder="1" applyAlignment="1">
      <alignment horizontal="left"/>
    </xf>
    <xf numFmtId="0" fontId="2" fillId="0" borderId="29" xfId="0" applyFont="1" applyFill="1" applyBorder="1" applyAlignment="1">
      <alignment horizontal="left"/>
    </xf>
    <xf numFmtId="0" fontId="4" fillId="7" borderId="9" xfId="0" applyFont="1" applyFill="1" applyBorder="1" applyAlignment="1">
      <alignment horizontal="center" vertical="center" wrapText="1"/>
    </xf>
    <xf numFmtId="0" fontId="4" fillId="7" borderId="30" xfId="0" applyFont="1" applyFill="1" applyBorder="1" applyAlignment="1">
      <alignment horizontal="center" vertical="center" wrapText="1"/>
    </xf>
    <xf numFmtId="0" fontId="4" fillId="7" borderId="28" xfId="0" applyFont="1" applyFill="1" applyBorder="1" applyAlignment="1">
      <alignment horizontal="center" vertical="center" wrapText="1"/>
    </xf>
    <xf numFmtId="0" fontId="13" fillId="8" borderId="23" xfId="0" applyFont="1" applyFill="1" applyBorder="1" applyAlignment="1">
      <alignment horizontal="center"/>
    </xf>
    <xf numFmtId="0" fontId="13" fillId="8" borderId="24" xfId="0" applyFont="1" applyFill="1" applyBorder="1" applyAlignment="1">
      <alignment horizontal="center"/>
    </xf>
    <xf numFmtId="0" fontId="13" fillId="8" borderId="25" xfId="0" applyFont="1" applyFill="1" applyBorder="1" applyAlignment="1">
      <alignment horizontal="center"/>
    </xf>
    <xf numFmtId="0" fontId="4" fillId="7" borderId="23" xfId="0" applyFont="1" applyFill="1" applyBorder="1" applyAlignment="1">
      <alignment horizontal="left" vertical="center" wrapText="1"/>
    </xf>
    <xf numFmtId="0" fontId="4" fillId="7" borderId="24" xfId="0" applyFont="1" applyFill="1" applyBorder="1" applyAlignment="1">
      <alignment horizontal="left" vertical="center" wrapText="1"/>
    </xf>
    <xf numFmtId="0" fontId="4" fillId="7" borderId="29" xfId="0" applyFont="1" applyFill="1" applyBorder="1" applyAlignment="1">
      <alignment horizontal="left" vertical="center" wrapText="1"/>
    </xf>
    <xf numFmtId="0" fontId="2" fillId="0" borderId="2" xfId="0" applyFont="1" applyBorder="1" applyAlignment="1">
      <alignment horizontal="left"/>
    </xf>
    <xf numFmtId="0" fontId="2" fillId="0" borderId="1" xfId="0" applyFont="1" applyBorder="1" applyAlignment="1">
      <alignment horizontal="left"/>
    </xf>
    <xf numFmtId="0" fontId="4" fillId="2" borderId="17" xfId="0" applyFont="1" applyFill="1" applyBorder="1" applyAlignment="1">
      <alignment horizontal="center"/>
    </xf>
    <xf numFmtId="0" fontId="4" fillId="2" borderId="4" xfId="0" applyFont="1" applyFill="1" applyBorder="1" applyAlignment="1">
      <alignment horizontal="center"/>
    </xf>
    <xf numFmtId="0" fontId="4" fillId="2" borderId="16" xfId="0" applyFont="1" applyFill="1" applyBorder="1" applyAlignment="1">
      <alignment horizontal="center"/>
    </xf>
    <xf numFmtId="0" fontId="4" fillId="2" borderId="13" xfId="0" applyFont="1" applyFill="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3" fillId="8" borderId="19" xfId="0" applyFont="1" applyFill="1" applyBorder="1" applyAlignment="1">
      <alignment horizontal="center" vertical="center" wrapText="1"/>
    </xf>
    <xf numFmtId="0" fontId="3" fillId="8" borderId="35"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39"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40" xfId="0" applyFont="1" applyBorder="1" applyAlignment="1">
      <alignment horizontal="left" vertical="center" wrapText="1"/>
    </xf>
    <xf numFmtId="0" fontId="4" fillId="7" borderId="41" xfId="0" applyFont="1" applyFill="1" applyBorder="1" applyAlignment="1">
      <alignment horizontal="center" vertical="center" wrapText="1"/>
    </xf>
    <xf numFmtId="0" fontId="4" fillId="7" borderId="25" xfId="0" applyFont="1" applyFill="1" applyBorder="1" applyAlignment="1">
      <alignment horizontal="left" vertical="center" wrapText="1"/>
    </xf>
    <xf numFmtId="0" fontId="4" fillId="7" borderId="21" xfId="0" applyFont="1" applyFill="1" applyBorder="1" applyAlignment="1">
      <alignment horizontal="left" vertical="center" wrapText="1"/>
    </xf>
    <xf numFmtId="0" fontId="4" fillId="7" borderId="42" xfId="0" applyFont="1" applyFill="1" applyBorder="1" applyAlignment="1">
      <alignment horizontal="left" vertical="center" wrapText="1"/>
    </xf>
    <xf numFmtId="0" fontId="4" fillId="7" borderId="43" xfId="0" applyFont="1" applyFill="1" applyBorder="1" applyAlignment="1">
      <alignment horizontal="left" vertical="center" wrapText="1"/>
    </xf>
  </cellXfs>
  <cellStyles count="1">
    <cellStyle name="Normal" xfId="0" builtinId="0"/>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IL74"/>
  <sheetViews>
    <sheetView tabSelected="1" zoomScaleNormal="100" workbookViewId="0">
      <selection activeCell="C2" sqref="C2"/>
    </sheetView>
  </sheetViews>
  <sheetFormatPr defaultRowHeight="13.2"/>
  <cols>
    <col min="1" max="1" width="10.6640625" style="16" customWidth="1"/>
    <col min="2" max="2" width="8.88671875" style="16" customWidth="1"/>
    <col min="3" max="3" width="84.88671875" style="16" customWidth="1"/>
    <col min="4" max="16384" width="8.88671875" style="16"/>
  </cols>
  <sheetData>
    <row r="2" spans="2:4" ht="13.8" thickBot="1"/>
    <row r="3" spans="2:4" ht="28.8" customHeight="1" thickBot="1">
      <c r="B3" s="112" t="s">
        <v>79</v>
      </c>
      <c r="C3" s="113"/>
    </row>
    <row r="4" spans="2:4" ht="46.8" customHeight="1" thickBot="1">
      <c r="B4" s="64">
        <v>1</v>
      </c>
      <c r="C4" s="107" t="s">
        <v>105</v>
      </c>
    </row>
    <row r="5" spans="2:4" ht="46.8" customHeight="1" thickBot="1">
      <c r="B5" s="64">
        <v>2</v>
      </c>
      <c r="C5" s="107" t="s">
        <v>117</v>
      </c>
    </row>
    <row r="6" spans="2:4" ht="46.8" customHeight="1" thickBot="1">
      <c r="B6" s="64">
        <v>3</v>
      </c>
      <c r="C6" s="108" t="s">
        <v>114</v>
      </c>
    </row>
    <row r="7" spans="2:4" ht="46.8" customHeight="1" thickBot="1">
      <c r="B7" s="64">
        <v>4</v>
      </c>
      <c r="C7" s="109" t="s">
        <v>106</v>
      </c>
      <c r="D7" s="100"/>
    </row>
    <row r="8" spans="2:4" ht="46.8" customHeight="1" thickBot="1">
      <c r="B8" s="64">
        <v>5</v>
      </c>
      <c r="C8" s="110" t="s">
        <v>107</v>
      </c>
      <c r="D8" s="57"/>
    </row>
    <row r="9" spans="2:4" ht="46.8" customHeight="1" thickBot="1">
      <c r="B9" s="64">
        <v>6</v>
      </c>
      <c r="C9" s="110" t="s">
        <v>108</v>
      </c>
      <c r="D9" s="57"/>
    </row>
    <row r="10" spans="2:4" ht="46.8" customHeight="1" thickBot="1">
      <c r="B10" s="64">
        <v>7</v>
      </c>
      <c r="C10" s="109" t="s">
        <v>118</v>
      </c>
      <c r="D10" s="101"/>
    </row>
    <row r="11" spans="2:4" ht="46.8" customHeight="1" thickBot="1">
      <c r="B11" s="64">
        <v>8</v>
      </c>
      <c r="C11" s="109" t="s">
        <v>109</v>
      </c>
      <c r="D11" s="101"/>
    </row>
    <row r="12" spans="2:4" ht="46.8" customHeight="1" thickBot="1">
      <c r="B12" s="64">
        <v>9</v>
      </c>
      <c r="C12" s="109" t="s">
        <v>123</v>
      </c>
      <c r="D12" s="101"/>
    </row>
    <row r="13" spans="2:4">
      <c r="B13" s="58"/>
      <c r="D13" s="101"/>
    </row>
    <row r="14" spans="2:4">
      <c r="B14" s="102"/>
      <c r="D14" s="59"/>
    </row>
    <row r="15" spans="2:4">
      <c r="B15" s="100"/>
      <c r="D15" s="59"/>
    </row>
    <row r="16" spans="2:4">
      <c r="B16" s="100"/>
      <c r="C16" s="100"/>
      <c r="D16" s="100"/>
    </row>
    <row r="17" spans="2:4">
      <c r="B17" s="100"/>
      <c r="C17" s="100"/>
      <c r="D17" s="100"/>
    </row>
    <row r="18" spans="2:4">
      <c r="B18" s="100"/>
      <c r="C18" s="100"/>
      <c r="D18" s="100"/>
    </row>
    <row r="19" spans="2:4">
      <c r="B19" s="100"/>
      <c r="C19" s="100"/>
      <c r="D19" s="100"/>
    </row>
    <row r="20" spans="2:4">
      <c r="B20" s="100"/>
      <c r="C20" s="100"/>
      <c r="D20" s="100"/>
    </row>
    <row r="58" s="103" customFormat="1"/>
    <row r="59" s="104" customFormat="1"/>
    <row r="60" s="104" customFormat="1"/>
    <row r="61" s="104" customFormat="1"/>
    <row r="62" s="104" customFormat="1"/>
    <row r="63" s="104" customFormat="1"/>
    <row r="74" spans="1:246">
      <c r="A74" s="111"/>
      <c r="B74" s="111"/>
      <c r="C74" s="111"/>
      <c r="D74" s="111"/>
      <c r="E74" s="13"/>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11"/>
      <c r="BZ74" s="111"/>
      <c r="CA74" s="111"/>
      <c r="CB74" s="111"/>
      <c r="CC74" s="111"/>
      <c r="CD74" s="111"/>
      <c r="CE74" s="111"/>
      <c r="CF74" s="111"/>
      <c r="CG74" s="111"/>
      <c r="CH74" s="111"/>
      <c r="CI74" s="111"/>
      <c r="CJ74" s="111"/>
      <c r="CK74" s="111"/>
      <c r="CL74" s="111"/>
      <c r="CM74" s="111"/>
      <c r="CN74" s="111"/>
      <c r="CO74" s="111"/>
      <c r="CP74" s="111"/>
      <c r="CQ74" s="111"/>
      <c r="CR74" s="111"/>
      <c r="CS74" s="111"/>
      <c r="CT74" s="111"/>
      <c r="CU74" s="111"/>
      <c r="CV74" s="111"/>
      <c r="CW74" s="111"/>
      <c r="CX74" s="111"/>
      <c r="CY74" s="111"/>
      <c r="CZ74" s="111"/>
      <c r="DA74" s="111"/>
      <c r="DB74" s="111"/>
      <c r="DC74" s="111"/>
      <c r="DD74" s="111"/>
      <c r="DE74" s="111"/>
      <c r="DF74" s="111"/>
      <c r="DG74" s="111"/>
      <c r="DH74" s="111"/>
      <c r="DI74" s="111"/>
      <c r="DJ74" s="111"/>
      <c r="DK74" s="111"/>
      <c r="DL74" s="111"/>
      <c r="DM74" s="111"/>
      <c r="DN74" s="111"/>
      <c r="DO74" s="111"/>
      <c r="DP74" s="111"/>
      <c r="DQ74" s="111"/>
      <c r="DR74" s="111"/>
      <c r="DS74" s="111"/>
      <c r="DT74" s="111"/>
      <c r="DU74" s="111"/>
      <c r="DV74" s="111"/>
      <c r="DW74" s="111"/>
      <c r="DX74" s="111"/>
      <c r="DY74" s="111"/>
      <c r="DZ74" s="111"/>
      <c r="EA74" s="111"/>
      <c r="EB74" s="111"/>
      <c r="EC74" s="111"/>
      <c r="ED74" s="111"/>
      <c r="EE74" s="111"/>
      <c r="EF74" s="111"/>
      <c r="EG74" s="111"/>
      <c r="EH74" s="111"/>
      <c r="EI74" s="111"/>
      <c r="EJ74" s="111"/>
      <c r="EK74" s="111"/>
      <c r="EL74" s="111"/>
      <c r="EM74" s="111"/>
      <c r="EN74" s="111"/>
      <c r="EO74" s="111"/>
      <c r="EP74" s="111"/>
      <c r="EQ74" s="111"/>
      <c r="ER74" s="111"/>
      <c r="ES74" s="111"/>
      <c r="ET74" s="111"/>
      <c r="EU74" s="111"/>
      <c r="EV74" s="111"/>
      <c r="EW74" s="111"/>
      <c r="EX74" s="111"/>
      <c r="EY74" s="111"/>
      <c r="EZ74" s="111"/>
      <c r="FA74" s="111"/>
      <c r="FB74" s="111"/>
      <c r="FC74" s="111"/>
      <c r="FD74" s="111"/>
      <c r="FE74" s="111"/>
      <c r="FF74" s="111"/>
      <c r="FG74" s="111"/>
      <c r="FH74" s="111"/>
      <c r="FI74" s="111"/>
      <c r="FJ74" s="111"/>
      <c r="FK74" s="111"/>
      <c r="FL74" s="111"/>
      <c r="FM74" s="111"/>
      <c r="FN74" s="111"/>
      <c r="FO74" s="111"/>
      <c r="FP74" s="111"/>
      <c r="FQ74" s="111"/>
      <c r="FR74" s="111"/>
      <c r="FS74" s="111"/>
      <c r="FT74" s="111"/>
      <c r="FU74" s="111"/>
      <c r="FV74" s="111"/>
      <c r="FW74" s="111"/>
      <c r="FX74" s="111"/>
      <c r="FY74" s="111"/>
      <c r="FZ74" s="111"/>
      <c r="GA74" s="111"/>
      <c r="GB74" s="111"/>
      <c r="GC74" s="111"/>
      <c r="GD74" s="111"/>
      <c r="GE74" s="111"/>
      <c r="GF74" s="111"/>
      <c r="GG74" s="111"/>
      <c r="GH74" s="111"/>
      <c r="GI74" s="111"/>
      <c r="GJ74" s="111"/>
      <c r="GK74" s="111"/>
      <c r="GL74" s="111"/>
      <c r="GM74" s="111"/>
      <c r="GN74" s="111"/>
      <c r="GO74" s="111"/>
      <c r="GP74" s="111"/>
      <c r="GQ74" s="111"/>
      <c r="GR74" s="111"/>
      <c r="GS74" s="111"/>
      <c r="GT74" s="111"/>
      <c r="GU74" s="111"/>
      <c r="GV74" s="111"/>
      <c r="GW74" s="111"/>
      <c r="GX74" s="111"/>
      <c r="GY74" s="111"/>
      <c r="GZ74" s="111"/>
      <c r="HA74" s="111"/>
      <c r="HB74" s="111"/>
      <c r="HC74" s="111"/>
      <c r="HD74" s="111"/>
      <c r="HE74" s="111"/>
      <c r="HF74" s="111"/>
      <c r="HG74" s="111"/>
      <c r="HH74" s="111"/>
      <c r="HI74" s="111"/>
      <c r="HJ74" s="111"/>
      <c r="HK74" s="111"/>
      <c r="HL74" s="111"/>
      <c r="HM74" s="111"/>
      <c r="HN74" s="111"/>
      <c r="HO74" s="111"/>
      <c r="HP74" s="111"/>
      <c r="HQ74" s="111"/>
      <c r="HR74" s="111"/>
      <c r="HS74" s="111"/>
      <c r="HT74" s="111"/>
      <c r="HU74" s="111"/>
      <c r="HV74" s="111"/>
      <c r="HW74" s="111"/>
      <c r="HX74" s="111"/>
      <c r="HY74" s="111"/>
      <c r="HZ74" s="111"/>
      <c r="IA74" s="111"/>
      <c r="IB74" s="111"/>
      <c r="IC74" s="111"/>
      <c r="ID74" s="111"/>
      <c r="IE74" s="111"/>
      <c r="IF74" s="111"/>
      <c r="IG74" s="111"/>
      <c r="IH74" s="111"/>
      <c r="II74" s="111"/>
      <c r="IJ74" s="111"/>
      <c r="IK74" s="111"/>
      <c r="IL74" s="13"/>
    </row>
  </sheetData>
  <mergeCells count="50">
    <mergeCell ref="EU74:EY74"/>
    <mergeCell ref="GS74:GW74"/>
    <mergeCell ref="GX74:HB74"/>
    <mergeCell ref="IG74:IK74"/>
    <mergeCell ref="HC74:HG74"/>
    <mergeCell ref="HH74:HL74"/>
    <mergeCell ref="HM74:HQ74"/>
    <mergeCell ref="HR74:HV74"/>
    <mergeCell ref="HW74:IA74"/>
    <mergeCell ref="IB74:IF74"/>
    <mergeCell ref="EZ74:FD74"/>
    <mergeCell ref="FJ74:FN74"/>
    <mergeCell ref="GN74:GR74"/>
    <mergeCell ref="GI74:GM74"/>
    <mergeCell ref="FO74:FS74"/>
    <mergeCell ref="FT74:FX74"/>
    <mergeCell ref="FY74:GC74"/>
    <mergeCell ref="GD74:GH74"/>
    <mergeCell ref="FE74:FI74"/>
    <mergeCell ref="BS74:BW74"/>
    <mergeCell ref="BX74:CB74"/>
    <mergeCell ref="EK74:EO74"/>
    <mergeCell ref="EP74:ET74"/>
    <mergeCell ref="CM74:CQ74"/>
    <mergeCell ref="CR74:CV74"/>
    <mergeCell ref="CW74:DA74"/>
    <mergeCell ref="DB74:DF74"/>
    <mergeCell ref="DG74:DK74"/>
    <mergeCell ref="DL74:DP74"/>
    <mergeCell ref="CC74:CG74"/>
    <mergeCell ref="CH74:CL74"/>
    <mergeCell ref="DQ74:DU74"/>
    <mergeCell ref="DV74:DZ74"/>
    <mergeCell ref="EA74:EE74"/>
    <mergeCell ref="EF74:EJ74"/>
    <mergeCell ref="BD74:BH74"/>
    <mergeCell ref="BI74:BM74"/>
    <mergeCell ref="BN74:BR74"/>
    <mergeCell ref="B3:C3"/>
    <mergeCell ref="U74:Y74"/>
    <mergeCell ref="Z74:AD74"/>
    <mergeCell ref="A74:D74"/>
    <mergeCell ref="F74:J74"/>
    <mergeCell ref="K74:O74"/>
    <mergeCell ref="P74:T74"/>
    <mergeCell ref="AE74:AI74"/>
    <mergeCell ref="AJ74:AN74"/>
    <mergeCell ref="AO74:AS74"/>
    <mergeCell ref="AT74:AX74"/>
    <mergeCell ref="AY74:BC74"/>
  </mergeCells>
  <phoneticPr fontId="6" type="noConversion"/>
  <pageMargins left="0.75" right="0.75" top="1" bottom="1" header="0.5" footer="0.5"/>
  <pageSetup paperSize="9" scale="8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IV75"/>
  <sheetViews>
    <sheetView view="pageBreakPreview" zoomScaleNormal="100" zoomScaleSheetLayoutView="100" workbookViewId="0">
      <selection sqref="A1:E1"/>
    </sheetView>
  </sheetViews>
  <sheetFormatPr defaultRowHeight="13.2"/>
  <cols>
    <col min="1" max="1" width="39.6640625" style="9" customWidth="1"/>
    <col min="2" max="2" width="11.5546875" style="10" customWidth="1"/>
    <col min="3" max="3" width="8.33203125" style="10" customWidth="1"/>
    <col min="4" max="4" width="13.6640625" style="10" customWidth="1"/>
    <col min="5" max="5" width="15.44140625" style="10" customWidth="1"/>
  </cols>
  <sheetData>
    <row r="1" spans="1:256">
      <c r="A1" s="133" t="s">
        <v>121</v>
      </c>
      <c r="B1" s="134"/>
      <c r="C1" s="134"/>
      <c r="D1" s="134"/>
      <c r="E1" s="135"/>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c r="BO1" s="114"/>
      <c r="BP1" s="114"/>
      <c r="BQ1" s="114"/>
      <c r="BR1" s="114"/>
      <c r="BS1" s="114"/>
      <c r="BT1" s="114"/>
      <c r="BU1" s="114"/>
      <c r="BV1" s="114"/>
      <c r="BW1" s="114"/>
      <c r="BX1" s="114"/>
      <c r="BY1" s="114"/>
      <c r="BZ1" s="114"/>
      <c r="CA1" s="114"/>
      <c r="CB1" s="114"/>
      <c r="CC1" s="114"/>
      <c r="CD1" s="114"/>
      <c r="CE1" s="114"/>
      <c r="CF1" s="114"/>
      <c r="CG1" s="114"/>
      <c r="CH1" s="114"/>
      <c r="CI1" s="114"/>
      <c r="CJ1" s="114"/>
      <c r="CK1" s="114"/>
      <c r="CL1" s="114"/>
      <c r="CM1" s="114"/>
      <c r="CN1" s="114"/>
      <c r="CO1" s="114"/>
      <c r="CP1" s="114"/>
      <c r="CQ1" s="114"/>
      <c r="CR1" s="114"/>
      <c r="CS1" s="114"/>
      <c r="CT1" s="114"/>
      <c r="CU1" s="114"/>
      <c r="CV1" s="114"/>
      <c r="CW1" s="114"/>
      <c r="CX1" s="114"/>
      <c r="CY1" s="114"/>
      <c r="CZ1" s="114"/>
      <c r="DA1" s="114"/>
      <c r="DB1" s="114"/>
      <c r="DC1" s="114"/>
      <c r="DD1" s="114"/>
      <c r="DE1" s="114"/>
      <c r="DF1" s="114"/>
      <c r="DG1" s="114"/>
      <c r="DH1" s="114"/>
      <c r="DI1" s="114"/>
      <c r="DJ1" s="114"/>
      <c r="DK1" s="114"/>
      <c r="DL1" s="114"/>
      <c r="DM1" s="114"/>
      <c r="DN1" s="114"/>
      <c r="DO1" s="114"/>
      <c r="DP1" s="114"/>
      <c r="DQ1" s="114"/>
      <c r="DR1" s="114"/>
      <c r="DS1" s="114"/>
      <c r="DT1" s="114"/>
      <c r="DU1" s="114"/>
      <c r="DV1" s="114"/>
      <c r="DW1" s="114"/>
      <c r="DX1" s="114"/>
      <c r="DY1" s="114"/>
      <c r="DZ1" s="114"/>
      <c r="EA1" s="114"/>
      <c r="EB1" s="114"/>
      <c r="EC1" s="114"/>
      <c r="ED1" s="114"/>
      <c r="EE1" s="114"/>
      <c r="EF1" s="114"/>
      <c r="EG1" s="114"/>
      <c r="EH1" s="114"/>
      <c r="EI1" s="114"/>
      <c r="EJ1" s="114"/>
      <c r="EK1" s="114"/>
      <c r="EL1" s="114"/>
      <c r="EM1" s="114"/>
      <c r="EN1" s="114"/>
      <c r="EO1" s="114"/>
      <c r="EP1" s="114"/>
      <c r="EQ1" s="114"/>
      <c r="ER1" s="114"/>
      <c r="ES1" s="114"/>
      <c r="ET1" s="114"/>
      <c r="EU1" s="114"/>
      <c r="EV1" s="114"/>
      <c r="EW1" s="114"/>
      <c r="EX1" s="114"/>
      <c r="EY1" s="114"/>
      <c r="EZ1" s="114"/>
      <c r="FA1" s="114"/>
      <c r="FB1" s="114"/>
      <c r="FC1" s="114"/>
      <c r="FD1" s="114"/>
      <c r="FE1" s="114"/>
      <c r="FF1" s="114"/>
      <c r="FG1" s="114"/>
      <c r="FH1" s="114"/>
      <c r="FI1" s="114"/>
      <c r="FJ1" s="114"/>
      <c r="FK1" s="114"/>
      <c r="FL1" s="114"/>
      <c r="FM1" s="114"/>
      <c r="FN1" s="114"/>
      <c r="FO1" s="114"/>
      <c r="FP1" s="114"/>
      <c r="FQ1" s="114"/>
      <c r="FR1" s="114"/>
      <c r="FS1" s="114"/>
      <c r="FT1" s="114"/>
      <c r="FU1" s="114"/>
      <c r="FV1" s="114"/>
      <c r="FW1" s="114"/>
      <c r="FX1" s="114"/>
      <c r="FY1" s="114"/>
      <c r="FZ1" s="114"/>
      <c r="GA1" s="114"/>
      <c r="GB1" s="114"/>
      <c r="GC1" s="114"/>
      <c r="GD1" s="114"/>
      <c r="GE1" s="114"/>
      <c r="GF1" s="114"/>
      <c r="GG1" s="114"/>
      <c r="GH1" s="114"/>
      <c r="GI1" s="114"/>
      <c r="GJ1" s="114"/>
      <c r="GK1" s="114"/>
      <c r="GL1" s="114"/>
      <c r="GM1" s="114"/>
      <c r="GN1" s="114"/>
      <c r="GO1" s="114"/>
      <c r="GP1" s="114"/>
      <c r="GQ1" s="114"/>
      <c r="GR1" s="114"/>
      <c r="GS1" s="114"/>
      <c r="GT1" s="114"/>
      <c r="GU1" s="114"/>
      <c r="GV1" s="114"/>
      <c r="GW1" s="114"/>
      <c r="GX1" s="114"/>
      <c r="GY1" s="114"/>
      <c r="GZ1" s="114"/>
      <c r="HA1" s="114"/>
      <c r="HB1" s="114"/>
      <c r="HC1" s="114"/>
      <c r="HD1" s="114"/>
      <c r="HE1" s="114"/>
      <c r="HF1" s="114"/>
      <c r="HG1" s="114"/>
      <c r="HH1" s="114"/>
      <c r="HI1" s="114"/>
      <c r="HJ1" s="114"/>
      <c r="HK1" s="114"/>
      <c r="HL1" s="114"/>
      <c r="HM1" s="114"/>
      <c r="HN1" s="114"/>
      <c r="HO1" s="114"/>
      <c r="HP1" s="114"/>
      <c r="HQ1" s="114"/>
      <c r="HR1" s="114"/>
      <c r="HS1" s="114"/>
      <c r="HT1" s="114"/>
      <c r="HU1" s="114"/>
      <c r="HV1" s="114"/>
      <c r="HW1" s="114"/>
      <c r="HX1" s="114"/>
      <c r="HY1" s="114"/>
      <c r="HZ1" s="114"/>
      <c r="IA1" s="114"/>
      <c r="IB1" s="114"/>
      <c r="IC1" s="114"/>
      <c r="ID1" s="114"/>
      <c r="IE1" s="114"/>
      <c r="IF1" s="114"/>
      <c r="IG1" s="114"/>
      <c r="IH1" s="114"/>
      <c r="II1" s="114"/>
      <c r="IJ1" s="114"/>
      <c r="IK1" s="114"/>
      <c r="IL1" s="114"/>
      <c r="IM1" s="114"/>
      <c r="IN1" s="114"/>
      <c r="IO1" s="114"/>
      <c r="IP1" s="114"/>
      <c r="IQ1" s="114"/>
      <c r="IR1" s="114"/>
      <c r="IS1" s="114"/>
      <c r="IT1" s="114"/>
      <c r="IU1" s="114"/>
      <c r="IV1" s="56"/>
    </row>
    <row r="2" spans="1:256" ht="17.25" customHeight="1">
      <c r="A2" s="115" t="s">
        <v>76</v>
      </c>
      <c r="B2" s="116"/>
      <c r="C2" s="116"/>
      <c r="D2" s="116"/>
      <c r="E2" s="117"/>
    </row>
    <row r="3" spans="1:256" ht="23.25" customHeight="1">
      <c r="A3" s="115" t="s">
        <v>122</v>
      </c>
      <c r="B3" s="116"/>
      <c r="C3" s="116"/>
      <c r="D3" s="116"/>
      <c r="E3" s="117"/>
    </row>
    <row r="4" spans="1:256" ht="21" customHeight="1">
      <c r="A4" s="129" t="s">
        <v>96</v>
      </c>
      <c r="B4" s="130"/>
      <c r="C4" s="130"/>
      <c r="D4" s="130"/>
      <c r="E4" s="131"/>
    </row>
    <row r="5" spans="1:256" ht="21" customHeight="1">
      <c r="A5" s="98" t="s">
        <v>0</v>
      </c>
      <c r="B5" s="98" t="s">
        <v>1</v>
      </c>
      <c r="C5" s="98" t="s">
        <v>100</v>
      </c>
      <c r="D5" s="98" t="s">
        <v>101</v>
      </c>
      <c r="E5" s="98" t="s">
        <v>102</v>
      </c>
    </row>
    <row r="6" spans="1:256">
      <c r="A6" s="31" t="s">
        <v>2</v>
      </c>
      <c r="B6" s="25"/>
      <c r="C6" s="32"/>
      <c r="D6" s="33"/>
      <c r="E6" s="34"/>
    </row>
    <row r="7" spans="1:256">
      <c r="A7" s="99" t="s">
        <v>104</v>
      </c>
      <c r="B7" s="26"/>
      <c r="C7" s="36"/>
      <c r="D7" s="37"/>
      <c r="E7" s="38"/>
    </row>
    <row r="8" spans="1:256">
      <c r="A8" s="35" t="s">
        <v>3</v>
      </c>
      <c r="B8" s="26" t="s">
        <v>4</v>
      </c>
      <c r="C8" s="36"/>
      <c r="D8" s="37"/>
      <c r="E8" s="38">
        <f>C8*D8</f>
        <v>0</v>
      </c>
    </row>
    <row r="9" spans="1:256">
      <c r="A9" s="35" t="s">
        <v>5</v>
      </c>
      <c r="B9" s="26" t="s">
        <v>4</v>
      </c>
      <c r="C9" s="36"/>
      <c r="D9" s="37"/>
      <c r="E9" s="38">
        <f>C9*D9</f>
        <v>0</v>
      </c>
    </row>
    <row r="10" spans="1:256">
      <c r="A10" s="31" t="s">
        <v>64</v>
      </c>
      <c r="B10" s="26" t="s">
        <v>4</v>
      </c>
      <c r="C10" s="36"/>
      <c r="D10" s="37"/>
      <c r="E10" s="38">
        <f>C10*D10</f>
        <v>0</v>
      </c>
    </row>
    <row r="11" spans="1:256">
      <c r="A11" s="31" t="s">
        <v>72</v>
      </c>
      <c r="B11" s="26"/>
      <c r="C11" s="36"/>
      <c r="D11" s="37"/>
      <c r="E11" s="38"/>
    </row>
    <row r="12" spans="1:256">
      <c r="A12" s="35" t="s">
        <v>7</v>
      </c>
      <c r="B12" s="26" t="s">
        <v>8</v>
      </c>
      <c r="C12" s="36"/>
      <c r="D12" s="37"/>
      <c r="E12" s="38">
        <f>C12*D12</f>
        <v>0</v>
      </c>
    </row>
    <row r="13" spans="1:256">
      <c r="A13" s="35" t="s">
        <v>65</v>
      </c>
      <c r="B13" s="26" t="s">
        <v>8</v>
      </c>
      <c r="C13" s="36"/>
      <c r="D13" s="37"/>
      <c r="E13" s="38">
        <f>C13*D13</f>
        <v>0</v>
      </c>
    </row>
    <row r="14" spans="1:256">
      <c r="A14" s="35" t="s">
        <v>9</v>
      </c>
      <c r="B14" s="26" t="s">
        <v>8</v>
      </c>
      <c r="C14" s="36"/>
      <c r="D14" s="37"/>
      <c r="E14" s="38">
        <f>C14*D14</f>
        <v>0</v>
      </c>
    </row>
    <row r="15" spans="1:256">
      <c r="A15" s="30" t="s">
        <v>10</v>
      </c>
      <c r="B15" s="24"/>
      <c r="C15" s="39"/>
      <c r="D15" s="40"/>
      <c r="E15" s="41">
        <f>E8+E9+E10+E12+E13+E14</f>
        <v>0</v>
      </c>
    </row>
    <row r="16" spans="1:256">
      <c r="A16" s="31"/>
      <c r="B16" s="25"/>
      <c r="C16" s="32"/>
      <c r="D16" s="33"/>
      <c r="E16" s="34"/>
    </row>
    <row r="17" spans="1:5">
      <c r="A17" s="31" t="s">
        <v>48</v>
      </c>
      <c r="B17" s="25"/>
      <c r="C17" s="32"/>
      <c r="D17" s="33"/>
      <c r="E17" s="34"/>
    </row>
    <row r="18" spans="1:5">
      <c r="A18" s="99" t="s">
        <v>115</v>
      </c>
      <c r="B18" s="26" t="s">
        <v>11</v>
      </c>
      <c r="C18" s="36"/>
      <c r="D18" s="37"/>
      <c r="E18" s="38">
        <f>C18*D18</f>
        <v>0</v>
      </c>
    </row>
    <row r="19" spans="1:5">
      <c r="A19" s="35" t="s">
        <v>66</v>
      </c>
      <c r="B19" s="26" t="s">
        <v>41</v>
      </c>
      <c r="C19" s="36"/>
      <c r="D19" s="37"/>
      <c r="E19" s="38">
        <f>C19*D19</f>
        <v>0</v>
      </c>
    </row>
    <row r="20" spans="1:5">
      <c r="A20" s="30" t="s">
        <v>12</v>
      </c>
      <c r="B20" s="24"/>
      <c r="C20" s="39"/>
      <c r="D20" s="40"/>
      <c r="E20" s="41">
        <f>SUM(E18:E19)</f>
        <v>0</v>
      </c>
    </row>
    <row r="21" spans="1:5">
      <c r="A21" s="35"/>
      <c r="B21" s="26"/>
      <c r="C21" s="36"/>
      <c r="D21" s="37"/>
      <c r="E21" s="38"/>
    </row>
    <row r="22" spans="1:5">
      <c r="A22" s="42" t="s">
        <v>49</v>
      </c>
      <c r="B22" s="25"/>
      <c r="C22" s="32"/>
      <c r="D22" s="33"/>
      <c r="E22" s="34"/>
    </row>
    <row r="23" spans="1:5">
      <c r="A23" s="35" t="s">
        <v>42</v>
      </c>
      <c r="B23" s="26" t="s">
        <v>13</v>
      </c>
      <c r="C23" s="36"/>
      <c r="D23" s="37"/>
      <c r="E23" s="38">
        <f>C23*D23</f>
        <v>0</v>
      </c>
    </row>
    <row r="24" spans="1:5">
      <c r="A24" s="35" t="s">
        <v>43</v>
      </c>
      <c r="B24" s="26" t="s">
        <v>14</v>
      </c>
      <c r="C24" s="36"/>
      <c r="D24" s="37"/>
      <c r="E24" s="38">
        <f>C24*D24</f>
        <v>0</v>
      </c>
    </row>
    <row r="25" spans="1:5">
      <c r="A25" s="35" t="s">
        <v>75</v>
      </c>
      <c r="B25" s="26"/>
      <c r="C25" s="36"/>
      <c r="D25" s="37"/>
      <c r="E25" s="38">
        <f>C25*D25</f>
        <v>0</v>
      </c>
    </row>
    <row r="26" spans="1:5">
      <c r="A26" s="35" t="s">
        <v>45</v>
      </c>
      <c r="B26" s="26"/>
      <c r="C26" s="36"/>
      <c r="D26" s="37"/>
      <c r="E26" s="38">
        <f>C26*D26</f>
        <v>0</v>
      </c>
    </row>
    <row r="27" spans="1:5">
      <c r="A27" s="35" t="s">
        <v>15</v>
      </c>
      <c r="B27" s="26"/>
      <c r="C27" s="36"/>
      <c r="D27" s="37"/>
      <c r="E27" s="38">
        <f>C27*D27</f>
        <v>0</v>
      </c>
    </row>
    <row r="28" spans="1:5">
      <c r="A28" s="30" t="s">
        <v>16</v>
      </c>
      <c r="B28" s="24"/>
      <c r="C28" s="39"/>
      <c r="D28" s="40"/>
      <c r="E28" s="41">
        <f>SUM(E23:E27)</f>
        <v>0</v>
      </c>
    </row>
    <row r="29" spans="1:5">
      <c r="A29" s="35"/>
      <c r="B29" s="26"/>
      <c r="C29" s="36"/>
      <c r="D29" s="43"/>
      <c r="E29" s="38"/>
    </row>
    <row r="30" spans="1:5">
      <c r="A30" s="31" t="s">
        <v>50</v>
      </c>
      <c r="B30" s="26"/>
      <c r="C30" s="36"/>
      <c r="D30" s="43"/>
      <c r="E30" s="38"/>
    </row>
    <row r="31" spans="1:5">
      <c r="A31" s="35" t="s">
        <v>17</v>
      </c>
      <c r="B31" s="26" t="s">
        <v>4</v>
      </c>
      <c r="C31" s="36"/>
      <c r="D31" s="43"/>
      <c r="E31" s="38">
        <f>C31*D31</f>
        <v>0</v>
      </c>
    </row>
    <row r="32" spans="1:5">
      <c r="A32" s="35" t="s">
        <v>18</v>
      </c>
      <c r="B32" s="26" t="s">
        <v>4</v>
      </c>
      <c r="C32" s="36"/>
      <c r="D32" s="43"/>
      <c r="E32" s="38">
        <f>C32*D32</f>
        <v>0</v>
      </c>
    </row>
    <row r="33" spans="1:5">
      <c r="A33" s="35" t="s">
        <v>19</v>
      </c>
      <c r="B33" s="26" t="s">
        <v>4</v>
      </c>
      <c r="C33" s="36"/>
      <c r="D33" s="43"/>
      <c r="E33" s="38">
        <f>C33*D33</f>
        <v>0</v>
      </c>
    </row>
    <row r="34" spans="1:5" ht="13.5" customHeight="1">
      <c r="A34" s="35" t="s">
        <v>20</v>
      </c>
      <c r="B34" s="26" t="s">
        <v>4</v>
      </c>
      <c r="C34" s="36"/>
      <c r="D34" s="43"/>
      <c r="E34" s="38">
        <f>C34*D34</f>
        <v>0</v>
      </c>
    </row>
    <row r="35" spans="1:5">
      <c r="A35" s="30" t="s">
        <v>46</v>
      </c>
      <c r="B35" s="27"/>
      <c r="C35" s="44"/>
      <c r="D35" s="45"/>
      <c r="E35" s="41">
        <f>SUM(E31:E34)</f>
        <v>0</v>
      </c>
    </row>
    <row r="36" spans="1:5">
      <c r="A36" s="31"/>
      <c r="B36" s="26"/>
      <c r="C36" s="36"/>
      <c r="D36" s="43"/>
      <c r="E36" s="38"/>
    </row>
    <row r="37" spans="1:5">
      <c r="A37" s="31" t="s">
        <v>51</v>
      </c>
      <c r="B37" s="25"/>
      <c r="C37" s="32"/>
      <c r="D37" s="46"/>
      <c r="E37" s="34"/>
    </row>
    <row r="38" spans="1:5">
      <c r="A38" s="35" t="s">
        <v>52</v>
      </c>
      <c r="B38" s="26" t="s">
        <v>21</v>
      </c>
      <c r="C38" s="36"/>
      <c r="D38" s="43"/>
      <c r="E38" s="38">
        <f t="shared" ref="E38:E47" si="0">C38*D38</f>
        <v>0</v>
      </c>
    </row>
    <row r="39" spans="1:5">
      <c r="A39" s="35" t="s">
        <v>53</v>
      </c>
      <c r="B39" s="26"/>
      <c r="C39" s="36"/>
      <c r="D39" s="43"/>
      <c r="E39" s="38">
        <f t="shared" si="0"/>
        <v>0</v>
      </c>
    </row>
    <row r="40" spans="1:5">
      <c r="A40" s="35" t="s">
        <v>54</v>
      </c>
      <c r="B40" s="26"/>
      <c r="C40" s="36"/>
      <c r="D40" s="43"/>
      <c r="E40" s="38">
        <f t="shared" si="0"/>
        <v>0</v>
      </c>
    </row>
    <row r="41" spans="1:5">
      <c r="A41" s="35" t="s">
        <v>22</v>
      </c>
      <c r="B41" s="26"/>
      <c r="C41" s="36"/>
      <c r="D41" s="43"/>
      <c r="E41" s="38">
        <f t="shared" si="0"/>
        <v>0</v>
      </c>
    </row>
    <row r="42" spans="1:5">
      <c r="A42" s="35" t="s">
        <v>23</v>
      </c>
      <c r="B42" s="26"/>
      <c r="C42" s="36"/>
      <c r="D42" s="43"/>
      <c r="E42" s="38">
        <f t="shared" si="0"/>
        <v>0</v>
      </c>
    </row>
    <row r="43" spans="1:5">
      <c r="A43" s="35" t="s">
        <v>24</v>
      </c>
      <c r="B43" s="26"/>
      <c r="C43" s="36"/>
      <c r="D43" s="43"/>
      <c r="E43" s="38">
        <f t="shared" si="0"/>
        <v>0</v>
      </c>
    </row>
    <row r="44" spans="1:5">
      <c r="A44" s="35" t="s">
        <v>55</v>
      </c>
      <c r="B44" s="26"/>
      <c r="C44" s="36"/>
      <c r="D44" s="43"/>
      <c r="E44" s="38">
        <f t="shared" si="0"/>
        <v>0</v>
      </c>
    </row>
    <row r="45" spans="1:5">
      <c r="A45" s="35" t="s">
        <v>56</v>
      </c>
      <c r="B45" s="26"/>
      <c r="C45" s="36"/>
      <c r="D45" s="43"/>
      <c r="E45" s="38">
        <f t="shared" si="0"/>
        <v>0</v>
      </c>
    </row>
    <row r="46" spans="1:5">
      <c r="A46" s="47" t="s">
        <v>57</v>
      </c>
      <c r="B46" s="26"/>
      <c r="C46" s="36"/>
      <c r="D46" s="43"/>
      <c r="E46" s="38">
        <f t="shared" si="0"/>
        <v>0</v>
      </c>
    </row>
    <row r="47" spans="1:5">
      <c r="A47" s="35" t="s">
        <v>58</v>
      </c>
      <c r="B47" s="26"/>
      <c r="C47" s="36"/>
      <c r="D47" s="43"/>
      <c r="E47" s="38">
        <f t="shared" si="0"/>
        <v>0</v>
      </c>
    </row>
    <row r="48" spans="1:5">
      <c r="A48" s="30" t="s">
        <v>25</v>
      </c>
      <c r="B48" s="24"/>
      <c r="C48" s="39"/>
      <c r="D48" s="40"/>
      <c r="E48" s="41">
        <f>SUM(E38:E47)</f>
        <v>0</v>
      </c>
    </row>
    <row r="49" spans="1:5">
      <c r="A49" s="42"/>
      <c r="B49" s="28"/>
      <c r="C49" s="48"/>
      <c r="D49" s="33"/>
      <c r="E49" s="34"/>
    </row>
    <row r="50" spans="1:5">
      <c r="A50" s="31" t="s">
        <v>59</v>
      </c>
      <c r="B50" s="26"/>
      <c r="C50" s="36"/>
      <c r="D50" s="43"/>
      <c r="E50" s="38">
        <v>0</v>
      </c>
    </row>
    <row r="51" spans="1:5">
      <c r="A51" s="30" t="s">
        <v>26</v>
      </c>
      <c r="B51" s="24"/>
      <c r="C51" s="39"/>
      <c r="D51" s="40"/>
      <c r="E51" s="41">
        <f>+E50</f>
        <v>0</v>
      </c>
    </row>
    <row r="52" spans="1:5">
      <c r="A52" s="71"/>
      <c r="B52" s="26"/>
      <c r="C52" s="36"/>
      <c r="D52" s="43"/>
      <c r="E52" s="38"/>
    </row>
    <row r="53" spans="1:5" ht="21">
      <c r="A53" s="73" t="s">
        <v>60</v>
      </c>
      <c r="B53" s="27"/>
      <c r="C53" s="44"/>
      <c r="D53" s="45"/>
      <c r="E53" s="41">
        <f>+E51+E48+E35+E28+E20+E15</f>
        <v>0</v>
      </c>
    </row>
    <row r="54" spans="1:5">
      <c r="A54" s="72"/>
      <c r="B54" s="29"/>
      <c r="C54" s="49"/>
      <c r="D54" s="37"/>
      <c r="E54" s="34"/>
    </row>
    <row r="55" spans="1:5" s="51" customFormat="1" ht="15.75" customHeight="1">
      <c r="A55" s="30" t="s">
        <v>119</v>
      </c>
      <c r="B55" s="24"/>
      <c r="C55" s="39"/>
      <c r="D55" s="40"/>
      <c r="E55" s="41">
        <v>0</v>
      </c>
    </row>
    <row r="56" spans="1:5" s="55" customFormat="1" ht="18" customHeight="1" thickBot="1">
      <c r="A56" s="65" t="s">
        <v>61</v>
      </c>
      <c r="B56" s="66"/>
      <c r="C56" s="67"/>
      <c r="D56" s="68"/>
      <c r="E56" s="69">
        <f>E53+E55</f>
        <v>0</v>
      </c>
    </row>
    <row r="57" spans="1:5" s="55" customFormat="1" ht="39.75" customHeight="1">
      <c r="A57" s="60"/>
      <c r="B57" s="121" t="s">
        <v>77</v>
      </c>
      <c r="C57" s="122"/>
      <c r="D57" s="123"/>
      <c r="E57" s="124"/>
    </row>
    <row r="58" spans="1:5" s="16" customFormat="1" ht="42" customHeight="1" thickBot="1">
      <c r="A58" s="60"/>
      <c r="B58" s="125" t="s">
        <v>78</v>
      </c>
      <c r="C58" s="126"/>
      <c r="D58" s="127"/>
      <c r="E58" s="128"/>
    </row>
    <row r="59" spans="1:5" s="16" customFormat="1" ht="42" customHeight="1">
      <c r="A59" s="137" t="s">
        <v>95</v>
      </c>
      <c r="B59" s="137"/>
      <c r="C59" s="137"/>
      <c r="D59" s="137"/>
      <c r="E59" s="137"/>
    </row>
    <row r="60" spans="1:5" s="16" customFormat="1" ht="42" customHeight="1">
      <c r="A60" s="132" t="s">
        <v>110</v>
      </c>
      <c r="B60" s="118"/>
      <c r="C60" s="118"/>
      <c r="D60" s="118"/>
      <c r="E60" s="118"/>
    </row>
    <row r="61" spans="1:5" ht="32.25" customHeight="1">
      <c r="A61" s="136" t="s">
        <v>68</v>
      </c>
      <c r="B61" s="136"/>
      <c r="C61" s="136"/>
      <c r="D61" s="136"/>
      <c r="E61" s="136"/>
    </row>
    <row r="62" spans="1:5" ht="60" customHeight="1">
      <c r="A62" s="118" t="s">
        <v>62</v>
      </c>
      <c r="B62" s="118"/>
      <c r="C62" s="118"/>
      <c r="D62" s="118"/>
      <c r="E62" s="118"/>
    </row>
    <row r="63" spans="1:5" ht="91.5" customHeight="1">
      <c r="A63" s="132" t="s">
        <v>120</v>
      </c>
      <c r="B63" s="118"/>
      <c r="C63" s="118"/>
      <c r="D63" s="118"/>
      <c r="E63" s="118"/>
    </row>
    <row r="64" spans="1:5" ht="30" customHeight="1">
      <c r="A64" s="118" t="s">
        <v>27</v>
      </c>
      <c r="B64" s="118"/>
      <c r="C64" s="118"/>
      <c r="D64" s="118"/>
      <c r="E64" s="118"/>
    </row>
    <row r="65" spans="1:256" ht="17.25" customHeight="1">
      <c r="A65" s="118" t="s">
        <v>28</v>
      </c>
      <c r="B65" s="118"/>
      <c r="C65" s="118"/>
      <c r="D65" s="118"/>
      <c r="E65" s="118"/>
    </row>
    <row r="66" spans="1:256" ht="30.75" customHeight="1">
      <c r="A66" s="118" t="s">
        <v>71</v>
      </c>
      <c r="B66" s="118"/>
      <c r="C66" s="118"/>
      <c r="D66" s="118"/>
      <c r="E66" s="118"/>
    </row>
    <row r="67" spans="1:256">
      <c r="A67" s="118" t="s">
        <v>29</v>
      </c>
      <c r="B67" s="118"/>
      <c r="C67" s="118"/>
      <c r="D67" s="118"/>
      <c r="E67" s="118"/>
    </row>
    <row r="68" spans="1:256">
      <c r="A68" s="118" t="s">
        <v>63</v>
      </c>
      <c r="B68" s="118"/>
      <c r="C68" s="118"/>
      <c r="D68" s="118"/>
      <c r="E68" s="118"/>
    </row>
    <row r="69" spans="1:256" ht="65.25" customHeight="1">
      <c r="A69" s="119" t="s">
        <v>103</v>
      </c>
      <c r="B69" s="120"/>
      <c r="C69" s="120"/>
      <c r="D69" s="120"/>
      <c r="E69" s="120"/>
    </row>
    <row r="70" spans="1:256" ht="33" customHeight="1">
      <c r="A70" s="132" t="s">
        <v>111</v>
      </c>
      <c r="B70" s="118"/>
      <c r="C70" s="118"/>
      <c r="D70" s="118"/>
      <c r="E70" s="118"/>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c r="BY70" s="111"/>
      <c r="BZ70" s="111"/>
      <c r="CA70" s="111"/>
      <c r="CB70" s="111"/>
      <c r="CC70" s="111"/>
      <c r="CD70" s="111"/>
      <c r="CE70" s="111"/>
      <c r="CF70" s="111"/>
      <c r="CG70" s="111"/>
      <c r="CH70" s="111"/>
      <c r="CI70" s="111"/>
      <c r="CJ70" s="111"/>
      <c r="CK70" s="111"/>
      <c r="CL70" s="111"/>
      <c r="CM70" s="111"/>
      <c r="CN70" s="111"/>
      <c r="CO70" s="111"/>
      <c r="CP70" s="111"/>
      <c r="CQ70" s="111"/>
      <c r="CR70" s="111"/>
      <c r="CS70" s="111"/>
      <c r="CT70" s="111"/>
      <c r="CU70" s="111"/>
      <c r="CV70" s="111"/>
      <c r="CW70" s="111"/>
      <c r="CX70" s="111"/>
      <c r="CY70" s="111"/>
      <c r="CZ70" s="111"/>
      <c r="DA70" s="111"/>
      <c r="DB70" s="111"/>
      <c r="DC70" s="111"/>
      <c r="DD70" s="111"/>
      <c r="DE70" s="111"/>
      <c r="DF70" s="111"/>
      <c r="DG70" s="111"/>
      <c r="DH70" s="111"/>
      <c r="DI70" s="111"/>
      <c r="DJ70" s="111"/>
      <c r="DK70" s="111"/>
      <c r="DL70" s="111"/>
      <c r="DM70" s="111"/>
      <c r="DN70" s="111"/>
      <c r="DO70" s="111"/>
      <c r="DP70" s="111"/>
      <c r="DQ70" s="111"/>
      <c r="DR70" s="111"/>
      <c r="DS70" s="111"/>
      <c r="DT70" s="111"/>
      <c r="DU70" s="111"/>
      <c r="DV70" s="111"/>
      <c r="DW70" s="111"/>
      <c r="DX70" s="111"/>
      <c r="DY70" s="111"/>
      <c r="DZ70" s="111"/>
      <c r="EA70" s="111"/>
      <c r="EB70" s="111"/>
      <c r="EC70" s="111"/>
      <c r="ED70" s="111"/>
      <c r="EE70" s="111"/>
      <c r="EF70" s="111"/>
      <c r="EG70" s="111"/>
      <c r="EH70" s="111"/>
      <c r="EI70" s="111"/>
      <c r="EJ70" s="111"/>
      <c r="EK70" s="111"/>
      <c r="EL70" s="111"/>
      <c r="EM70" s="111"/>
      <c r="EN70" s="111"/>
      <c r="EO70" s="111"/>
      <c r="EP70" s="111"/>
      <c r="EQ70" s="111"/>
      <c r="ER70" s="111"/>
      <c r="ES70" s="111"/>
      <c r="ET70" s="111"/>
      <c r="EU70" s="111"/>
      <c r="EV70" s="111"/>
      <c r="EW70" s="111"/>
      <c r="EX70" s="111"/>
      <c r="EY70" s="111"/>
      <c r="EZ70" s="111"/>
      <c r="FA70" s="111"/>
      <c r="FB70" s="111"/>
      <c r="FC70" s="111"/>
      <c r="FD70" s="111"/>
      <c r="FE70" s="111"/>
      <c r="FF70" s="111"/>
      <c r="FG70" s="111"/>
      <c r="FH70" s="111"/>
      <c r="FI70" s="111"/>
      <c r="FJ70" s="111"/>
      <c r="FK70" s="111"/>
      <c r="FL70" s="111"/>
      <c r="FM70" s="111"/>
      <c r="FN70" s="111"/>
      <c r="FO70" s="111"/>
      <c r="FP70" s="111"/>
      <c r="FQ70" s="111"/>
      <c r="FR70" s="111"/>
      <c r="FS70" s="111"/>
      <c r="FT70" s="111"/>
      <c r="FU70" s="111"/>
      <c r="FV70" s="111"/>
      <c r="FW70" s="111"/>
      <c r="FX70" s="111"/>
      <c r="FY70" s="111"/>
      <c r="FZ70" s="111"/>
      <c r="GA70" s="111"/>
      <c r="GB70" s="111"/>
      <c r="GC70" s="111"/>
      <c r="GD70" s="111"/>
      <c r="GE70" s="111"/>
      <c r="GF70" s="111"/>
      <c r="GG70" s="111"/>
      <c r="GH70" s="111"/>
      <c r="GI70" s="111"/>
      <c r="GJ70" s="111"/>
      <c r="GK70" s="111"/>
      <c r="GL70" s="111"/>
      <c r="GM70" s="111"/>
      <c r="GN70" s="111"/>
      <c r="GO70" s="111"/>
      <c r="GP70" s="111"/>
      <c r="GQ70" s="111"/>
      <c r="GR70" s="111"/>
      <c r="GS70" s="111"/>
      <c r="GT70" s="111"/>
      <c r="GU70" s="111"/>
      <c r="GV70" s="111"/>
      <c r="GW70" s="111"/>
      <c r="GX70" s="111"/>
      <c r="GY70" s="111"/>
      <c r="GZ70" s="111"/>
      <c r="HA70" s="111"/>
      <c r="HB70" s="111"/>
      <c r="HC70" s="111"/>
      <c r="HD70" s="111"/>
      <c r="HE70" s="111"/>
      <c r="HF70" s="111"/>
      <c r="HG70" s="111"/>
      <c r="HH70" s="111"/>
      <c r="HI70" s="111"/>
      <c r="HJ70" s="111"/>
      <c r="HK70" s="111"/>
      <c r="HL70" s="111"/>
      <c r="HM70" s="111"/>
      <c r="HN70" s="111"/>
      <c r="HO70" s="111"/>
      <c r="HP70" s="111"/>
      <c r="HQ70" s="111"/>
      <c r="HR70" s="111"/>
      <c r="HS70" s="111"/>
      <c r="HT70" s="111"/>
      <c r="HU70" s="111"/>
      <c r="HV70" s="111"/>
      <c r="HW70" s="111"/>
      <c r="HX70" s="111"/>
      <c r="HY70" s="111"/>
      <c r="HZ70" s="111"/>
      <c r="IA70" s="111"/>
      <c r="IB70" s="111"/>
      <c r="IC70" s="111"/>
      <c r="ID70" s="111"/>
      <c r="IE70" s="111"/>
      <c r="IF70" s="111"/>
      <c r="IG70" s="111"/>
      <c r="IH70" s="111"/>
      <c r="II70" s="111"/>
      <c r="IJ70" s="111"/>
      <c r="IK70" s="111"/>
      <c r="IL70" s="111"/>
      <c r="IM70" s="111"/>
      <c r="IN70" s="111"/>
      <c r="IO70" s="111"/>
      <c r="IP70" s="111"/>
      <c r="IQ70" s="111"/>
      <c r="IR70" s="111"/>
      <c r="IS70" s="111"/>
      <c r="IT70" s="111"/>
      <c r="IU70" s="111"/>
      <c r="IV70" s="13"/>
    </row>
    <row r="71" spans="1:256" ht="30" customHeight="1">
      <c r="A71" s="132" t="s">
        <v>112</v>
      </c>
      <c r="B71" s="118"/>
      <c r="C71" s="118"/>
      <c r="D71" s="118"/>
      <c r="E71" s="118"/>
    </row>
    <row r="72" spans="1:256" ht="30" customHeight="1">
      <c r="A72" s="132" t="s">
        <v>113</v>
      </c>
      <c r="B72" s="118"/>
      <c r="C72" s="118"/>
      <c r="D72" s="118"/>
      <c r="E72" s="118"/>
    </row>
    <row r="73" spans="1:256" ht="33" customHeight="1">
      <c r="A73" s="118" t="s">
        <v>73</v>
      </c>
      <c r="B73" s="118"/>
      <c r="C73" s="118"/>
      <c r="D73" s="118"/>
      <c r="E73" s="118"/>
    </row>
    <row r="74" spans="1:256" ht="33" customHeight="1">
      <c r="A74" s="118" t="s">
        <v>69</v>
      </c>
      <c r="B74" s="118"/>
      <c r="C74" s="118"/>
      <c r="D74" s="118"/>
      <c r="E74" s="118"/>
    </row>
    <row r="75" spans="1:256" ht="12.75" customHeight="1"/>
  </sheetData>
  <mergeCells count="124">
    <mergeCell ref="IQ70:IU70"/>
    <mergeCell ref="HR70:HV70"/>
    <mergeCell ref="HW70:IA70"/>
    <mergeCell ref="IB70:IF70"/>
    <mergeCell ref="IG70:IK70"/>
    <mergeCell ref="HM70:HQ70"/>
    <mergeCell ref="IL70:IP70"/>
    <mergeCell ref="FJ70:FN70"/>
    <mergeCell ref="FO70:FS70"/>
    <mergeCell ref="FT70:FX70"/>
    <mergeCell ref="FY70:GC70"/>
    <mergeCell ref="GD70:GH70"/>
    <mergeCell ref="HC70:HG70"/>
    <mergeCell ref="HH70:HL70"/>
    <mergeCell ref="GI70:GM70"/>
    <mergeCell ref="GN70:GR70"/>
    <mergeCell ref="GS70:GW70"/>
    <mergeCell ref="GX70:HB70"/>
    <mergeCell ref="EK70:EO70"/>
    <mergeCell ref="EP70:ET70"/>
    <mergeCell ref="EU70:EY70"/>
    <mergeCell ref="EZ70:FD70"/>
    <mergeCell ref="DG70:DK70"/>
    <mergeCell ref="DL70:DP70"/>
    <mergeCell ref="DQ70:DU70"/>
    <mergeCell ref="DV70:DZ70"/>
    <mergeCell ref="FE70:FI70"/>
    <mergeCell ref="AE70:AI70"/>
    <mergeCell ref="AJ70:AN70"/>
    <mergeCell ref="AO70:AS70"/>
    <mergeCell ref="AT70:AX70"/>
    <mergeCell ref="AY70:BC70"/>
    <mergeCell ref="BD70:BH70"/>
    <mergeCell ref="EA70:EE70"/>
    <mergeCell ref="EF70:EJ70"/>
    <mergeCell ref="BI70:BM70"/>
    <mergeCell ref="BN70:BR70"/>
    <mergeCell ref="BS70:BW70"/>
    <mergeCell ref="BX70:CB70"/>
    <mergeCell ref="CW70:DA70"/>
    <mergeCell ref="DB70:DF70"/>
    <mergeCell ref="CC70:CG70"/>
    <mergeCell ref="CH70:CL70"/>
    <mergeCell ref="CM70:CQ70"/>
    <mergeCell ref="CR70:CV70"/>
    <mergeCell ref="A71:E71"/>
    <mergeCell ref="F70:J70"/>
    <mergeCell ref="K70:O70"/>
    <mergeCell ref="P70:T70"/>
    <mergeCell ref="A74:E74"/>
    <mergeCell ref="A73:E73"/>
    <mergeCell ref="A72:E72"/>
    <mergeCell ref="A70:E70"/>
    <mergeCell ref="A64:E64"/>
    <mergeCell ref="A65:E65"/>
    <mergeCell ref="A66:E66"/>
    <mergeCell ref="A67:E67"/>
    <mergeCell ref="U70:Y70"/>
    <mergeCell ref="Z70:AD70"/>
    <mergeCell ref="B58:C58"/>
    <mergeCell ref="D58:E58"/>
    <mergeCell ref="A4:E4"/>
    <mergeCell ref="A63:E63"/>
    <mergeCell ref="A1:E1"/>
    <mergeCell ref="A61:E61"/>
    <mergeCell ref="A62:E62"/>
    <mergeCell ref="A60:E60"/>
    <mergeCell ref="A59:E59"/>
    <mergeCell ref="P1:T1"/>
    <mergeCell ref="U1:Y1"/>
    <mergeCell ref="Z1:AD1"/>
    <mergeCell ref="AE1:AI1"/>
    <mergeCell ref="A68:E68"/>
    <mergeCell ref="A69:E69"/>
    <mergeCell ref="F1:J1"/>
    <mergeCell ref="K1:O1"/>
    <mergeCell ref="B57:C57"/>
    <mergeCell ref="D57:E57"/>
    <mergeCell ref="BD1:BH1"/>
    <mergeCell ref="BI1:BM1"/>
    <mergeCell ref="AJ1:AN1"/>
    <mergeCell ref="AO1:AS1"/>
    <mergeCell ref="AT1:AX1"/>
    <mergeCell ref="AY1:BC1"/>
    <mergeCell ref="CR1:CV1"/>
    <mergeCell ref="CW1:DA1"/>
    <mergeCell ref="DB1:DF1"/>
    <mergeCell ref="CC1:CG1"/>
    <mergeCell ref="CH1:CL1"/>
    <mergeCell ref="CM1:CQ1"/>
    <mergeCell ref="EK1:EO1"/>
    <mergeCell ref="EP1:ET1"/>
    <mergeCell ref="EU1:EY1"/>
    <mergeCell ref="DL1:DP1"/>
    <mergeCell ref="DQ1:DU1"/>
    <mergeCell ref="DV1:DZ1"/>
    <mergeCell ref="EA1:EE1"/>
    <mergeCell ref="HW1:IA1"/>
    <mergeCell ref="BN1:BR1"/>
    <mergeCell ref="BS1:BW1"/>
    <mergeCell ref="IB1:IF1"/>
    <mergeCell ref="HC1:HG1"/>
    <mergeCell ref="IL1:IP1"/>
    <mergeCell ref="IQ1:IU1"/>
    <mergeCell ref="A2:E2"/>
    <mergeCell ref="A3:E3"/>
    <mergeCell ref="HH1:HL1"/>
    <mergeCell ref="IG1:IK1"/>
    <mergeCell ref="GD1:GH1"/>
    <mergeCell ref="GI1:GM1"/>
    <mergeCell ref="GN1:GR1"/>
    <mergeCell ref="GS1:GW1"/>
    <mergeCell ref="EZ1:FD1"/>
    <mergeCell ref="FE1:FI1"/>
    <mergeCell ref="FJ1:FN1"/>
    <mergeCell ref="FO1:FS1"/>
    <mergeCell ref="FT1:FX1"/>
    <mergeCell ref="FY1:GC1"/>
    <mergeCell ref="GX1:HB1"/>
    <mergeCell ref="HM1:HQ1"/>
    <mergeCell ref="HR1:HV1"/>
    <mergeCell ref="DG1:DK1"/>
    <mergeCell ref="BX1:CB1"/>
    <mergeCell ref="EF1:EJ1"/>
  </mergeCells>
  <phoneticPr fontId="6" type="noConversion"/>
  <conditionalFormatting sqref="E55:E57">
    <cfRule type="cellIs" dxfId="1" priority="2" stopIfTrue="1" operator="greaterThan">
      <formula>#REF!</formula>
    </cfRule>
  </conditionalFormatting>
  <conditionalFormatting sqref="E58">
    <cfRule type="cellIs" dxfId="0" priority="1" stopIfTrue="1" operator="greaterThan">
      <formula>#REF!</formula>
    </cfRule>
  </conditionalFormatting>
  <pageMargins left="0.9" right="0.74803149606299213" top="0.78740157480314965" bottom="0.59055118110236227" header="0.51181102362204722" footer="0.51181102362204722"/>
  <pageSetup paperSize="9" scale="91" orientation="portrait" r:id="rId1"/>
  <headerFooter alignWithMargins="0">
    <oddHeader xml:space="preserve">&amp;C&amp;"Times New Roman,Kalın"&amp;12  EK B - BÜTÇE </oddHeader>
    <oddFooter>&amp;R1</oddFooter>
  </headerFooter>
  <rowBreaks count="1" manualBreakCount="1">
    <brk id="58" max="4" man="1"/>
  </rowBreaks>
</worksheet>
</file>

<file path=xl/worksheets/sheet3.xml><?xml version="1.0" encoding="utf-8"?>
<worksheet xmlns="http://schemas.openxmlformats.org/spreadsheetml/2006/main" xmlns:r="http://schemas.openxmlformats.org/officeDocument/2006/relationships">
  <dimension ref="A1:D19"/>
  <sheetViews>
    <sheetView view="pageBreakPreview" zoomScale="85" zoomScaleNormal="100" zoomScaleSheetLayoutView="85" workbookViewId="0">
      <selection sqref="A1:D1"/>
    </sheetView>
  </sheetViews>
  <sheetFormatPr defaultRowHeight="13.2"/>
  <cols>
    <col min="1" max="1" width="35.5546875" bestFit="1" customWidth="1"/>
    <col min="2" max="2" width="35.5546875" customWidth="1"/>
    <col min="3" max="3" width="16.6640625" style="12" customWidth="1"/>
    <col min="4" max="4" width="20.6640625" style="12" customWidth="1"/>
  </cols>
  <sheetData>
    <row r="1" spans="1:4" ht="12.75" customHeight="1">
      <c r="A1" s="140" t="s">
        <v>121</v>
      </c>
      <c r="B1" s="141"/>
      <c r="C1" s="141"/>
      <c r="D1" s="142"/>
    </row>
    <row r="2" spans="1:4" ht="18" customHeight="1">
      <c r="A2" s="146" t="s">
        <v>76</v>
      </c>
      <c r="B2" s="147"/>
      <c r="C2" s="147"/>
      <c r="D2" s="148"/>
    </row>
    <row r="3" spans="1:4" ht="23.25" customHeight="1">
      <c r="A3" s="146" t="s">
        <v>122</v>
      </c>
      <c r="B3" s="147"/>
      <c r="C3" s="147"/>
      <c r="D3" s="148"/>
    </row>
    <row r="4" spans="1:4" s="53" customFormat="1" ht="15.6">
      <c r="A4" s="143" t="s">
        <v>74</v>
      </c>
      <c r="B4" s="144"/>
      <c r="C4" s="144"/>
      <c r="D4" s="145"/>
    </row>
    <row r="5" spans="1:4">
      <c r="A5" s="155"/>
      <c r="B5" s="156"/>
      <c r="C5" s="151" t="s">
        <v>97</v>
      </c>
      <c r="D5" s="153" t="s">
        <v>98</v>
      </c>
    </row>
    <row r="6" spans="1:4">
      <c r="A6" s="157"/>
      <c r="B6" s="158"/>
      <c r="C6" s="152"/>
      <c r="D6" s="154"/>
    </row>
    <row r="7" spans="1:4" ht="33" customHeight="1">
      <c r="A7" s="149" t="s">
        <v>30</v>
      </c>
      <c r="B7" s="150"/>
      <c r="C7" s="14">
        <f>C17*D7/100</f>
        <v>0</v>
      </c>
      <c r="D7" s="74">
        <v>0</v>
      </c>
    </row>
    <row r="8" spans="1:4" ht="29.25" customHeight="1">
      <c r="A8" s="149" t="s">
        <v>70</v>
      </c>
      <c r="B8" s="150"/>
      <c r="C8" s="14">
        <f>C17*D8/100</f>
        <v>0</v>
      </c>
      <c r="D8" s="74">
        <v>0</v>
      </c>
    </row>
    <row r="9" spans="1:4" s="54" customFormat="1" ht="36" customHeight="1">
      <c r="A9" s="138" t="s">
        <v>31</v>
      </c>
      <c r="B9" s="139"/>
      <c r="C9" s="14"/>
      <c r="D9" s="74"/>
    </row>
    <row r="10" spans="1:4" ht="22.5" customHeight="1">
      <c r="A10" s="105" t="s">
        <v>32</v>
      </c>
      <c r="B10" s="106" t="s">
        <v>33</v>
      </c>
      <c r="C10" s="14"/>
      <c r="D10" s="74"/>
    </row>
    <row r="11" spans="1:4" ht="26.25" customHeight="1">
      <c r="A11" s="75" t="s">
        <v>34</v>
      </c>
      <c r="B11" s="1"/>
      <c r="C11" s="14">
        <f>C17*D11/100</f>
        <v>0</v>
      </c>
      <c r="D11" s="74">
        <v>0</v>
      </c>
    </row>
    <row r="12" spans="1:4" ht="27" customHeight="1">
      <c r="A12" s="75" t="s">
        <v>35</v>
      </c>
      <c r="B12" s="1"/>
      <c r="C12" s="14">
        <f>C17*D12/100</f>
        <v>0</v>
      </c>
      <c r="D12" s="74">
        <v>0</v>
      </c>
    </row>
    <row r="13" spans="1:4" ht="21.75" customHeight="1">
      <c r="A13" s="75" t="s">
        <v>36</v>
      </c>
      <c r="B13" s="1"/>
      <c r="C13" s="14"/>
      <c r="D13" s="74"/>
    </row>
    <row r="14" spans="1:4" ht="24.75" customHeight="1">
      <c r="A14" s="75"/>
      <c r="B14" s="1"/>
      <c r="C14" s="14"/>
      <c r="D14" s="74"/>
    </row>
    <row r="15" spans="1:4" ht="22.5" customHeight="1">
      <c r="A15" s="76" t="s">
        <v>37</v>
      </c>
      <c r="B15" s="11"/>
      <c r="C15" s="15">
        <f>SUM(C7:C14)</f>
        <v>0</v>
      </c>
      <c r="D15" s="77">
        <f>SUM(D7:D14)</f>
        <v>0</v>
      </c>
    </row>
    <row r="16" spans="1:4" ht="24" customHeight="1">
      <c r="A16" s="75" t="s">
        <v>38</v>
      </c>
      <c r="B16" s="1"/>
      <c r="C16" s="14"/>
      <c r="D16" s="74"/>
    </row>
    <row r="17" spans="1:4" ht="27" customHeight="1">
      <c r="A17" s="76" t="s">
        <v>39</v>
      </c>
      <c r="B17" s="11"/>
      <c r="C17" s="15">
        <f>'1.Bütçe'!E56</f>
        <v>0</v>
      </c>
      <c r="D17" s="77">
        <v>100</v>
      </c>
    </row>
    <row r="18" spans="1:4" ht="31.5" customHeight="1">
      <c r="A18" s="78"/>
      <c r="B18" s="2"/>
      <c r="C18" s="63" t="s">
        <v>77</v>
      </c>
      <c r="D18" s="79"/>
    </row>
    <row r="19" spans="1:4" ht="32.25" customHeight="1" thickBot="1">
      <c r="A19" s="80"/>
      <c r="B19" s="81"/>
      <c r="C19" s="82" t="s">
        <v>78</v>
      </c>
      <c r="D19" s="83"/>
    </row>
  </sheetData>
  <mergeCells count="10">
    <mergeCell ref="A9:B9"/>
    <mergeCell ref="A1:D1"/>
    <mergeCell ref="A4:D4"/>
    <mergeCell ref="A3:D3"/>
    <mergeCell ref="A2:D2"/>
    <mergeCell ref="A8:B8"/>
    <mergeCell ref="A7:B7"/>
    <mergeCell ref="C5:C6"/>
    <mergeCell ref="D5:D6"/>
    <mergeCell ref="A5:B6"/>
  </mergeCells>
  <phoneticPr fontId="6" type="noConversion"/>
  <pageMargins left="0.75" right="0.75" top="1" bottom="1" header="0.5" footer="0.5"/>
  <pageSetup paperSize="9" scale="79" orientation="portrait" r:id="rId1"/>
  <headerFooter alignWithMargins="0">
    <oddHeader>&amp;C&amp;"Times New Roman,Kalın"&amp;12EK B - BÜTÇE</oddHeader>
    <oddFooter>&amp;R2</oddFooter>
  </headerFooter>
</worksheet>
</file>

<file path=xl/worksheets/sheet4.xml><?xml version="1.0" encoding="utf-8"?>
<worksheet xmlns="http://schemas.openxmlformats.org/spreadsheetml/2006/main" xmlns:r="http://schemas.openxmlformats.org/officeDocument/2006/relationships">
  <dimension ref="A1:M65"/>
  <sheetViews>
    <sheetView view="pageBreakPreview" zoomScaleNormal="100" zoomScaleSheetLayoutView="100" workbookViewId="0">
      <selection sqref="A1:C1"/>
    </sheetView>
  </sheetViews>
  <sheetFormatPr defaultRowHeight="13.2"/>
  <cols>
    <col min="1" max="1" width="49.5546875" style="9" customWidth="1"/>
    <col min="2" max="2" width="15.5546875" style="9" customWidth="1"/>
    <col min="3" max="3" width="32.88671875" style="10" customWidth="1"/>
    <col min="4" max="13" width="9.109375" style="2" customWidth="1"/>
  </cols>
  <sheetData>
    <row r="1" spans="1:13" ht="12.75" customHeight="1">
      <c r="A1" s="140" t="s">
        <v>121</v>
      </c>
      <c r="B1" s="141"/>
      <c r="C1" s="171"/>
    </row>
    <row r="2" spans="1:13" s="62" customFormat="1" ht="21" customHeight="1">
      <c r="A2" s="146" t="s">
        <v>76</v>
      </c>
      <c r="B2" s="147"/>
      <c r="C2" s="172"/>
      <c r="D2" s="61"/>
      <c r="E2" s="61"/>
      <c r="F2" s="61"/>
      <c r="G2" s="61"/>
      <c r="H2" s="61"/>
      <c r="I2" s="61"/>
      <c r="J2" s="61"/>
      <c r="K2" s="61"/>
      <c r="L2" s="61"/>
      <c r="M2" s="61"/>
    </row>
    <row r="3" spans="1:13" ht="20.25" customHeight="1" thickBot="1">
      <c r="A3" s="173" t="s">
        <v>122</v>
      </c>
      <c r="B3" s="174"/>
      <c r="C3" s="175"/>
    </row>
    <row r="4" spans="1:13" ht="12.75" customHeight="1">
      <c r="A4" s="162" t="s">
        <v>99</v>
      </c>
      <c r="B4" s="163"/>
      <c r="C4" s="164"/>
    </row>
    <row r="5" spans="1:13">
      <c r="A5" s="165"/>
      <c r="B5" s="166"/>
      <c r="C5" s="167"/>
    </row>
    <row r="6" spans="1:13" ht="13.8" thickBot="1">
      <c r="A6" s="168"/>
      <c r="B6" s="169"/>
      <c r="C6" s="170"/>
    </row>
    <row r="7" spans="1:13" ht="16.2" thickBot="1">
      <c r="A7" s="159" t="s">
        <v>80</v>
      </c>
      <c r="B7" s="160"/>
      <c r="C7" s="161"/>
    </row>
    <row r="8" spans="1:13" ht="13.5" customHeight="1">
      <c r="A8" s="87" t="s">
        <v>0</v>
      </c>
      <c r="B8" s="88" t="s">
        <v>1</v>
      </c>
      <c r="C8" s="89" t="s">
        <v>67</v>
      </c>
    </row>
    <row r="9" spans="1:13" ht="14.25" customHeight="1">
      <c r="A9" s="3"/>
      <c r="B9" s="18"/>
      <c r="C9" s="84"/>
    </row>
    <row r="10" spans="1:13">
      <c r="A10" s="4" t="s">
        <v>2</v>
      </c>
      <c r="B10" s="19"/>
      <c r="C10" s="84"/>
    </row>
    <row r="11" spans="1:13">
      <c r="A11" s="5" t="s">
        <v>81</v>
      </c>
      <c r="B11" s="20"/>
      <c r="C11" s="84"/>
    </row>
    <row r="12" spans="1:13">
      <c r="A12" s="5" t="s">
        <v>3</v>
      </c>
      <c r="B12" s="20" t="s">
        <v>4</v>
      </c>
      <c r="C12" s="84"/>
    </row>
    <row r="13" spans="1:13">
      <c r="A13" s="5" t="s">
        <v>5</v>
      </c>
      <c r="B13" s="20" t="s">
        <v>4</v>
      </c>
      <c r="C13" s="84"/>
    </row>
    <row r="14" spans="1:13">
      <c r="A14" s="4" t="s">
        <v>6</v>
      </c>
      <c r="B14" s="20" t="s">
        <v>4</v>
      </c>
      <c r="C14" s="84"/>
    </row>
    <row r="15" spans="1:13">
      <c r="A15" s="4" t="s">
        <v>82</v>
      </c>
      <c r="B15" s="20"/>
      <c r="C15" s="84"/>
    </row>
    <row r="16" spans="1:13">
      <c r="A16" s="5" t="s">
        <v>7</v>
      </c>
      <c r="B16" s="20" t="s">
        <v>8</v>
      </c>
      <c r="C16" s="84"/>
    </row>
    <row r="17" spans="1:3">
      <c r="A17" s="5" t="s">
        <v>65</v>
      </c>
      <c r="B17" s="20" t="s">
        <v>8</v>
      </c>
      <c r="C17" s="84"/>
    </row>
    <row r="18" spans="1:3">
      <c r="A18" s="5" t="s">
        <v>9</v>
      </c>
      <c r="B18" s="20" t="s">
        <v>8</v>
      </c>
      <c r="C18" s="84"/>
    </row>
    <row r="19" spans="1:3">
      <c r="A19" s="3" t="s">
        <v>10</v>
      </c>
      <c r="B19" s="18"/>
      <c r="C19" s="84"/>
    </row>
    <row r="20" spans="1:3">
      <c r="A20" s="4"/>
      <c r="B20" s="19"/>
      <c r="C20" s="84"/>
    </row>
    <row r="21" spans="1:3">
      <c r="A21" s="4" t="s">
        <v>83</v>
      </c>
      <c r="B21" s="19"/>
      <c r="C21" s="84"/>
    </row>
    <row r="22" spans="1:3">
      <c r="A22" s="5" t="s">
        <v>116</v>
      </c>
      <c r="B22" s="20" t="s">
        <v>11</v>
      </c>
      <c r="C22" s="84"/>
    </row>
    <row r="23" spans="1:3">
      <c r="A23" s="5" t="s">
        <v>40</v>
      </c>
      <c r="B23" s="20" t="s">
        <v>41</v>
      </c>
      <c r="C23" s="84"/>
    </row>
    <row r="24" spans="1:3">
      <c r="A24" s="3" t="s">
        <v>12</v>
      </c>
      <c r="B24" s="18"/>
      <c r="C24" s="84"/>
    </row>
    <row r="25" spans="1:3">
      <c r="A25" s="5"/>
      <c r="B25" s="20"/>
      <c r="C25" s="84"/>
    </row>
    <row r="26" spans="1:3">
      <c r="A26" s="6" t="s">
        <v>84</v>
      </c>
      <c r="B26" s="19"/>
      <c r="C26" s="84"/>
    </row>
    <row r="27" spans="1:3">
      <c r="A27" s="5" t="s">
        <v>42</v>
      </c>
      <c r="B27" s="20" t="s">
        <v>13</v>
      </c>
      <c r="C27" s="84"/>
    </row>
    <row r="28" spans="1:3">
      <c r="A28" s="5" t="s">
        <v>43</v>
      </c>
      <c r="B28" s="20" t="s">
        <v>14</v>
      </c>
      <c r="C28" s="84"/>
    </row>
    <row r="29" spans="1:3">
      <c r="A29" s="5" t="s">
        <v>44</v>
      </c>
      <c r="B29" s="20"/>
      <c r="C29" s="84"/>
    </row>
    <row r="30" spans="1:3" ht="15" customHeight="1">
      <c r="A30" s="5" t="s">
        <v>45</v>
      </c>
      <c r="B30" s="20"/>
      <c r="C30" s="84"/>
    </row>
    <row r="31" spans="1:3">
      <c r="A31" s="5" t="s">
        <v>15</v>
      </c>
      <c r="B31" s="20"/>
      <c r="C31" s="84"/>
    </row>
    <row r="32" spans="1:3">
      <c r="A32" s="3" t="s">
        <v>16</v>
      </c>
      <c r="B32" s="18"/>
      <c r="C32" s="84"/>
    </row>
    <row r="33" spans="1:3">
      <c r="A33" s="5"/>
      <c r="B33" s="20"/>
      <c r="C33" s="84"/>
    </row>
    <row r="34" spans="1:3">
      <c r="A34" s="4" t="s">
        <v>85</v>
      </c>
      <c r="B34" s="20"/>
      <c r="C34" s="84"/>
    </row>
    <row r="35" spans="1:3">
      <c r="A35" s="5" t="s">
        <v>17</v>
      </c>
      <c r="B35" s="20" t="s">
        <v>4</v>
      </c>
      <c r="C35" s="84"/>
    </row>
    <row r="36" spans="1:3">
      <c r="A36" s="5" t="s">
        <v>18</v>
      </c>
      <c r="B36" s="20" t="s">
        <v>4</v>
      </c>
      <c r="C36" s="84"/>
    </row>
    <row r="37" spans="1:3">
      <c r="A37" s="5" t="s">
        <v>19</v>
      </c>
      <c r="B37" s="20" t="s">
        <v>4</v>
      </c>
      <c r="C37" s="84"/>
    </row>
    <row r="38" spans="1:3">
      <c r="A38" s="5" t="s">
        <v>20</v>
      </c>
      <c r="B38" s="20" t="s">
        <v>4</v>
      </c>
      <c r="C38" s="84"/>
    </row>
    <row r="39" spans="1:3">
      <c r="A39" s="3" t="s">
        <v>46</v>
      </c>
      <c r="B39" s="21"/>
      <c r="C39" s="84"/>
    </row>
    <row r="40" spans="1:3">
      <c r="A40" s="4"/>
      <c r="B40" s="20"/>
      <c r="C40" s="84"/>
    </row>
    <row r="41" spans="1:3">
      <c r="A41" s="4" t="s">
        <v>86</v>
      </c>
      <c r="B41" s="19"/>
      <c r="C41" s="84"/>
    </row>
    <row r="42" spans="1:3">
      <c r="A42" s="7" t="s">
        <v>87</v>
      </c>
      <c r="B42" s="20" t="s">
        <v>21</v>
      </c>
      <c r="C42" s="84"/>
    </row>
    <row r="43" spans="1:3">
      <c r="A43" s="7" t="s">
        <v>88</v>
      </c>
      <c r="B43" s="20"/>
      <c r="C43" s="84"/>
    </row>
    <row r="44" spans="1:3">
      <c r="A44" s="7" t="s">
        <v>89</v>
      </c>
      <c r="B44" s="20"/>
      <c r="C44" s="84"/>
    </row>
    <row r="45" spans="1:3">
      <c r="A45" s="7" t="s">
        <v>22</v>
      </c>
      <c r="B45" s="20"/>
      <c r="C45" s="84"/>
    </row>
    <row r="46" spans="1:3">
      <c r="A46" s="8" t="s">
        <v>23</v>
      </c>
      <c r="B46" s="20"/>
      <c r="C46" s="84"/>
    </row>
    <row r="47" spans="1:3">
      <c r="A47" s="8" t="s">
        <v>24</v>
      </c>
      <c r="B47" s="20"/>
      <c r="C47" s="84"/>
    </row>
    <row r="48" spans="1:3">
      <c r="A48" s="8" t="s">
        <v>90</v>
      </c>
      <c r="B48" s="20"/>
      <c r="C48" s="84"/>
    </row>
    <row r="49" spans="1:13">
      <c r="A49" s="8" t="s">
        <v>91</v>
      </c>
      <c r="B49" s="20"/>
      <c r="C49" s="84"/>
    </row>
    <row r="50" spans="1:13">
      <c r="A50" s="17" t="s">
        <v>92</v>
      </c>
      <c r="B50" s="20"/>
      <c r="C50" s="84"/>
    </row>
    <row r="51" spans="1:13">
      <c r="A51" s="5" t="s">
        <v>93</v>
      </c>
      <c r="B51" s="20"/>
      <c r="C51" s="84"/>
    </row>
    <row r="52" spans="1:13">
      <c r="A52" s="3" t="s">
        <v>25</v>
      </c>
      <c r="B52" s="18"/>
      <c r="C52" s="84"/>
    </row>
    <row r="53" spans="1:13">
      <c r="A53" s="6"/>
      <c r="B53" s="22"/>
      <c r="C53" s="84"/>
    </row>
    <row r="54" spans="1:13">
      <c r="A54" s="4" t="s">
        <v>94</v>
      </c>
      <c r="B54" s="20"/>
      <c r="C54" s="84"/>
    </row>
    <row r="55" spans="1:13">
      <c r="A55" s="3" t="s">
        <v>26</v>
      </c>
      <c r="B55" s="18"/>
      <c r="C55" s="84"/>
    </row>
    <row r="56" spans="1:13">
      <c r="A56" s="95"/>
      <c r="B56" s="20"/>
      <c r="C56" s="84"/>
    </row>
    <row r="57" spans="1:13" ht="26.4">
      <c r="A57" s="97" t="s">
        <v>47</v>
      </c>
      <c r="B57" s="21"/>
      <c r="C57" s="84"/>
    </row>
    <row r="58" spans="1:13">
      <c r="A58" s="96"/>
      <c r="B58" s="23"/>
      <c r="C58" s="84"/>
    </row>
    <row r="59" spans="1:13" s="50" customFormat="1">
      <c r="A59" s="85" t="s">
        <v>119</v>
      </c>
      <c r="B59" s="21"/>
      <c r="C59" s="84"/>
      <c r="D59" s="52"/>
      <c r="E59" s="52"/>
      <c r="F59" s="52"/>
      <c r="G59" s="52"/>
      <c r="H59" s="52"/>
      <c r="I59" s="52"/>
      <c r="J59" s="52"/>
      <c r="K59" s="52"/>
      <c r="L59" s="52"/>
      <c r="M59" s="52"/>
    </row>
    <row r="60" spans="1:13" ht="13.8" thickBot="1">
      <c r="A60" s="86" t="s">
        <v>61</v>
      </c>
      <c r="B60" s="92"/>
      <c r="C60" s="91"/>
    </row>
    <row r="61" spans="1:13" ht="24" customHeight="1">
      <c r="A61" s="78"/>
      <c r="B61" s="70" t="s">
        <v>77</v>
      </c>
      <c r="C61" s="93"/>
    </row>
    <row r="62" spans="1:13" ht="34.5" customHeight="1" thickBot="1">
      <c r="A62" s="80"/>
      <c r="B62" s="90" t="s">
        <v>78</v>
      </c>
      <c r="C62" s="94"/>
    </row>
    <row r="63" spans="1:13" ht="12.75" customHeight="1">
      <c r="A63"/>
      <c r="B63" s="16"/>
      <c r="C63"/>
    </row>
    <row r="64" spans="1:13" ht="12.75" customHeight="1">
      <c r="A64"/>
      <c r="B64" s="16"/>
    </row>
    <row r="65" spans="1:2">
      <c r="A65"/>
      <c r="B65" s="16"/>
    </row>
  </sheetData>
  <mergeCells count="5">
    <mergeCell ref="A7:C7"/>
    <mergeCell ref="A4:C6"/>
    <mergeCell ref="A1:C1"/>
    <mergeCell ref="A2:C2"/>
    <mergeCell ref="A3:C3"/>
  </mergeCells>
  <phoneticPr fontId="6" type="noConversion"/>
  <pageMargins left="0.94488188976377963" right="0.35433070866141736" top="0.78740157480314965" bottom="0.78740157480314965" header="0.51181102362204722" footer="0.51181102362204722"/>
  <pageSetup paperSize="9" scale="84" orientation="portrait" r:id="rId1"/>
  <headerFooter alignWithMargins="0">
    <oddHeader>&amp;C&amp;"Times New Roman,Kalın"&amp;12EK B - BÜTÇE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UYARILAR</vt:lpstr>
      <vt:lpstr>1.Bütçe</vt:lpstr>
      <vt:lpstr>2.Bek.fin.kay.</vt:lpstr>
      <vt:lpstr>3.Mal.Gerek.</vt:lpstr>
      <vt:lpstr>'1.Bütçe'!Print_Area</vt:lpstr>
      <vt:lpstr>'2.Bek.fin.kay.'!Print_Area</vt:lpstr>
      <vt:lpstr>'3.Mal.Gerek.'!Print_Area</vt:lpstr>
      <vt:lpstr>UYARILAR!Print_Area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2009-12-30T13:10:56Z</cp:lastPrinted>
  <dcterms:created xsi:type="dcterms:W3CDTF">2000-04-10T10:46:44Z</dcterms:created>
  <dcterms:modified xsi:type="dcterms:W3CDTF">2010-12-22T22:00:36Z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